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92.168.177.33\Base DECO\SUPERVISOES DECO\SAC\TR TERMO REFERENCIA DECO\TR Call Center\NOVO CALL CENTER 2025\Plano B 2025\VERSÃO FINAL PLANO B\"/>
    </mc:Choice>
  </mc:AlternateContent>
  <xr:revisionPtr revIDLastSave="0" documentId="13_ncr:1_{E69C2883-4BCE-4CE4-A605-A6D3EEC1DE6A}" xr6:coauthVersionLast="47" xr6:coauthVersionMax="47" xr10:uidLastSave="{00000000-0000-0000-0000-000000000000}"/>
  <bookViews>
    <workbookView xWindow="22932" yWindow="-108" windowWidth="23256" windowHeight="12576" tabRatio="681" firstSheet="4" activeTab="8" xr2:uid="{00000000-000D-0000-FFFF-FFFF00000000}"/>
  </bookViews>
  <sheets>
    <sheet name="1 TELEDIGIFONISTA - DIURNO" sheetId="1" r:id="rId1"/>
    <sheet name="2 TELEDIGIFONISTA - DIURNO|NOT" sheetId="3" r:id="rId2"/>
    <sheet name="3 TELEDIGIFONISTA - NOTURNO" sheetId="4" r:id="rId3"/>
    <sheet name="4 TELEDIGIFONISTA - SUPERVISOR" sheetId="5" r:id="rId4"/>
    <sheet name="MATERIAL DE CONSUMO" sheetId="7" r:id="rId5"/>
    <sheet name="RESUMO CUSTO CESAMA" sheetId="8" r:id="rId6"/>
    <sheet name="REFERENCIAS" sheetId="9" r:id="rId7"/>
    <sheet name="PREÇO MÉDIO" sheetId="10" r:id="rId8"/>
    <sheet name="PREÇO GLOBAL" sheetId="11" r:id="rId9"/>
  </sheets>
  <definedNames>
    <definedName name="_xlnm.Print_Area" localSheetId="0">'1 TELEDIGIFONISTA - DIURNO'!$A$1:$G$146</definedName>
    <definedName name="Print_Area" localSheetId="1">'2 TELEDIGIFONISTA - DIURNO|NOT'!$A$1:$G$146</definedName>
    <definedName name="Print_Area" localSheetId="2">'3 TELEDIGIFONISTA - NOTURNO'!$A$1:$G$146</definedName>
    <definedName name="Print_Area" localSheetId="3">'4 TELEDIGIFONISTA - SUPERVISOR'!$A$1:$G$145</definedName>
    <definedName name="Print_Area" localSheetId="4">'MATERIAL DE CONSUMO'!$B$2:$K$14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1" l="1"/>
  <c r="G10" i="11" s="1"/>
  <c r="D8" i="11"/>
  <c r="O7" i="11"/>
  <c r="K7" i="11"/>
  <c r="J7" i="11"/>
  <c r="L7" i="11" s="1"/>
  <c r="M7" i="11" s="1"/>
  <c r="P7" i="11" s="1"/>
  <c r="I7" i="11"/>
  <c r="F7" i="11"/>
  <c r="O6" i="11"/>
  <c r="K6" i="11"/>
  <c r="J6" i="11"/>
  <c r="L6" i="11" s="1"/>
  <c r="M6" i="11" s="1"/>
  <c r="I6" i="11"/>
  <c r="F6" i="11"/>
  <c r="P5" i="11"/>
  <c r="O5" i="11"/>
  <c r="J5" i="11"/>
  <c r="L5" i="11" s="1"/>
  <c r="I5" i="11"/>
  <c r="F5" i="11"/>
  <c r="O4" i="11"/>
  <c r="O8" i="11" s="1"/>
  <c r="J4" i="11"/>
  <c r="K4" i="11" s="1"/>
  <c r="I4" i="11"/>
  <c r="I9" i="11" s="1"/>
  <c r="I10" i="11" s="1"/>
  <c r="F4" i="11"/>
  <c r="L4" i="11" s="1"/>
  <c r="L7" i="10"/>
  <c r="M7" i="10" s="1"/>
  <c r="J6" i="10"/>
  <c r="L6" i="10" s="1"/>
  <c r="M6" i="10" s="1"/>
  <c r="M9" i="10" s="1"/>
  <c r="M10" i="10" s="1"/>
  <c r="J7" i="10"/>
  <c r="K7" i="10" s="1"/>
  <c r="J5" i="10"/>
  <c r="L5" i="10" s="1"/>
  <c r="J4" i="10"/>
  <c r="L4" i="10" s="1"/>
  <c r="F5" i="10"/>
  <c r="F6" i="10"/>
  <c r="F7" i="10"/>
  <c r="F4" i="10"/>
  <c r="G9" i="10"/>
  <c r="G10" i="10" s="1"/>
  <c r="I7" i="10"/>
  <c r="I6" i="10"/>
  <c r="I5" i="10"/>
  <c r="I4" i="10"/>
  <c r="O4" i="10"/>
  <c r="O5" i="10"/>
  <c r="O6" i="10"/>
  <c r="O7" i="10"/>
  <c r="D8" i="10"/>
  <c r="I6" i="8"/>
  <c r="I5" i="8"/>
  <c r="I4" i="8"/>
  <c r="E8" i="8"/>
  <c r="D8" i="8"/>
  <c r="H3" i="7"/>
  <c r="J3" i="7" s="1"/>
  <c r="J4" i="7" s="1"/>
  <c r="F119" i="5"/>
  <c r="F127" i="5" s="1"/>
  <c r="F118" i="5"/>
  <c r="F117" i="5"/>
  <c r="G101" i="5"/>
  <c r="G104" i="5"/>
  <c r="G112" i="5" s="1"/>
  <c r="G142" i="5" s="1"/>
  <c r="G94" i="5"/>
  <c r="F87" i="5"/>
  <c r="E85" i="5"/>
  <c r="F85" i="5" s="1"/>
  <c r="F83" i="5"/>
  <c r="F82" i="5"/>
  <c r="F81" i="5"/>
  <c r="E80" i="5"/>
  <c r="F79" i="5"/>
  <c r="F70" i="5"/>
  <c r="F66" i="5"/>
  <c r="G52" i="5"/>
  <c r="F44" i="5"/>
  <c r="F35" i="5"/>
  <c r="G25" i="5"/>
  <c r="D25" i="5"/>
  <c r="G24" i="5"/>
  <c r="G23" i="5"/>
  <c r="F28" i="5" s="1"/>
  <c r="G28" i="5" s="1"/>
  <c r="G22" i="5"/>
  <c r="G29" i="5" s="1"/>
  <c r="F120" i="4"/>
  <c r="F128" i="4" s="1"/>
  <c r="F119" i="4"/>
  <c r="F118" i="4"/>
  <c r="G102" i="4"/>
  <c r="G105" i="4"/>
  <c r="G113" i="4" s="1"/>
  <c r="G143" i="4" s="1"/>
  <c r="G95" i="4"/>
  <c r="F88" i="4"/>
  <c r="E86" i="4"/>
  <c r="F86" i="4" s="1"/>
  <c r="F84" i="4"/>
  <c r="F83" i="4"/>
  <c r="F82" i="4"/>
  <c r="E81" i="4"/>
  <c r="F80" i="4"/>
  <c r="F71" i="4"/>
  <c r="F67" i="4"/>
  <c r="G53" i="4"/>
  <c r="F45" i="4"/>
  <c r="F36" i="4"/>
  <c r="D25" i="4"/>
  <c r="F25" i="4" s="1"/>
  <c r="K24" i="4"/>
  <c r="G23" i="4"/>
  <c r="G22" i="4"/>
  <c r="G21" i="4"/>
  <c r="F120" i="3"/>
  <c r="F128" i="3" s="1"/>
  <c r="F119" i="3"/>
  <c r="F118" i="3"/>
  <c r="G102" i="3"/>
  <c r="G105" i="3"/>
  <c r="G113" i="3" s="1"/>
  <c r="G143" i="3" s="1"/>
  <c r="G95" i="3"/>
  <c r="F88" i="3"/>
  <c r="E86" i="3"/>
  <c r="F86" i="3" s="1"/>
  <c r="F84" i="3"/>
  <c r="F83" i="3"/>
  <c r="F82" i="3"/>
  <c r="E81" i="3"/>
  <c r="F80" i="3"/>
  <c r="F71" i="3"/>
  <c r="F67" i="3"/>
  <c r="G53" i="3"/>
  <c r="F45" i="3"/>
  <c r="F36" i="3"/>
  <c r="K28" i="3"/>
  <c r="K25" i="3"/>
  <c r="D25" i="3"/>
  <c r="F25" i="3" s="1"/>
  <c r="G23" i="3"/>
  <c r="G22" i="3"/>
  <c r="G21" i="3"/>
  <c r="F120" i="1"/>
  <c r="F128" i="1" s="1"/>
  <c r="G102" i="1"/>
  <c r="G105" i="1"/>
  <c r="G113" i="1" s="1"/>
  <c r="G143" i="1" s="1"/>
  <c r="G95" i="1"/>
  <c r="F88" i="1"/>
  <c r="E86" i="1"/>
  <c r="F86" i="1" s="1"/>
  <c r="F84" i="1"/>
  <c r="F83" i="1"/>
  <c r="F82" i="1"/>
  <c r="E81" i="1"/>
  <c r="F80" i="1"/>
  <c r="F71" i="1"/>
  <c r="F67" i="1"/>
  <c r="G53" i="1"/>
  <c r="F45" i="1"/>
  <c r="F36" i="1"/>
  <c r="G25" i="1"/>
  <c r="D25" i="1"/>
  <c r="G24" i="1"/>
  <c r="G23" i="1"/>
  <c r="G22" i="1"/>
  <c r="G21" i="1"/>
  <c r="M9" i="11" l="1"/>
  <c r="M10" i="11" s="1"/>
  <c r="P6" i="11"/>
  <c r="P4" i="11"/>
  <c r="K5" i="11"/>
  <c r="K9" i="11" s="1"/>
  <c r="K10" i="11" s="1"/>
  <c r="K6" i="10"/>
  <c r="K4" i="10"/>
  <c r="K5" i="10"/>
  <c r="K9" i="10"/>
  <c r="K10" i="10" s="1"/>
  <c r="I9" i="10"/>
  <c r="I10" i="10" s="1"/>
  <c r="P5" i="10"/>
  <c r="P7" i="10"/>
  <c r="O8" i="10"/>
  <c r="P6" i="10"/>
  <c r="P4" i="10"/>
  <c r="G27" i="1"/>
  <c r="G26" i="1"/>
  <c r="F29" i="1"/>
  <c r="G29" i="1" s="1"/>
  <c r="G28" i="1"/>
  <c r="F47" i="1"/>
  <c r="F72" i="1" s="1"/>
  <c r="F70" i="1"/>
  <c r="F73" i="1"/>
  <c r="K29" i="3"/>
  <c r="L29" i="3" s="1"/>
  <c r="G27" i="3"/>
  <c r="K26" i="3"/>
  <c r="L26" i="3" s="1"/>
  <c r="G26" i="3"/>
  <c r="F29" i="3"/>
  <c r="F47" i="3"/>
  <c r="F72" i="3" s="1"/>
  <c r="F70" i="3"/>
  <c r="F73" i="3"/>
  <c r="K28" i="4"/>
  <c r="G27" i="4"/>
  <c r="K26" i="4"/>
  <c r="G26" i="4"/>
  <c r="F29" i="4"/>
  <c r="K27" i="4"/>
  <c r="K25" i="4"/>
  <c r="F47" i="4"/>
  <c r="F72" i="4" s="1"/>
  <c r="F70" i="4"/>
  <c r="F73" i="4"/>
  <c r="G108" i="5"/>
  <c r="G78" i="5"/>
  <c r="G51" i="5"/>
  <c r="G54" i="5" s="1"/>
  <c r="G61" i="5" s="1"/>
  <c r="G34" i="5"/>
  <c r="G33" i="5"/>
  <c r="F46" i="5"/>
  <c r="F71" i="5" s="1"/>
  <c r="F69" i="5"/>
  <c r="F72" i="5"/>
  <c r="P8" i="11" l="1"/>
  <c r="P8" i="10"/>
  <c r="F73" i="5"/>
  <c r="G35" i="5"/>
  <c r="G77" i="5"/>
  <c r="G138" i="5"/>
  <c r="F74" i="4"/>
  <c r="G29" i="4"/>
  <c r="G24" i="4"/>
  <c r="G25" i="4" s="1"/>
  <c r="L26" i="4"/>
  <c r="L28" i="4"/>
  <c r="F74" i="3"/>
  <c r="G29" i="3"/>
  <c r="G24" i="3"/>
  <c r="G25" i="3" s="1"/>
  <c r="L31" i="3"/>
  <c r="L32" i="3" s="1"/>
  <c r="L30" i="3"/>
  <c r="F74" i="1"/>
  <c r="G30" i="1"/>
  <c r="G109" i="1" l="1"/>
  <c r="G79" i="1"/>
  <c r="G52" i="1"/>
  <c r="G55" i="1" s="1"/>
  <c r="G62" i="1" s="1"/>
  <c r="G35" i="1"/>
  <c r="G34" i="1"/>
  <c r="G28" i="3"/>
  <c r="G30" i="3"/>
  <c r="L30" i="4"/>
  <c r="L31" i="4" s="1"/>
  <c r="L29" i="4"/>
  <c r="G28" i="4"/>
  <c r="G30" i="4"/>
  <c r="G85" i="5"/>
  <c r="G83" i="5"/>
  <c r="G81" i="5"/>
  <c r="G79" i="5"/>
  <c r="G87" i="5"/>
  <c r="G59" i="5"/>
  <c r="I35" i="5"/>
  <c r="G71" i="5"/>
  <c r="G68" i="5"/>
  <c r="G45" i="5"/>
  <c r="G43" i="5"/>
  <c r="G42" i="5"/>
  <c r="G41" i="5"/>
  <c r="G40" i="5"/>
  <c r="G39" i="5"/>
  <c r="G38" i="5"/>
  <c r="G44" i="5"/>
  <c r="G66" i="5"/>
  <c r="G70" i="5"/>
  <c r="G46" i="5" l="1"/>
  <c r="G60" i="5" s="1"/>
  <c r="G72" i="5"/>
  <c r="G69" i="5"/>
  <c r="G73" i="5" s="1"/>
  <c r="I45" i="5"/>
  <c r="I44" i="5"/>
  <c r="I43" i="5"/>
  <c r="I42" i="5"/>
  <c r="I41" i="5"/>
  <c r="I40" i="5"/>
  <c r="I39" i="5"/>
  <c r="I38" i="5"/>
  <c r="I46" i="5" s="1"/>
  <c r="G62" i="5"/>
  <c r="G109" i="5" s="1"/>
  <c r="G88" i="5"/>
  <c r="G93" i="5" s="1"/>
  <c r="G95" i="5" s="1"/>
  <c r="G111" i="5" s="1"/>
  <c r="G141" i="5" s="1"/>
  <c r="G109" i="4"/>
  <c r="G79" i="4"/>
  <c r="G52" i="4"/>
  <c r="G55" i="4" s="1"/>
  <c r="G62" i="4" s="1"/>
  <c r="G35" i="4"/>
  <c r="G34" i="4"/>
  <c r="G109" i="3"/>
  <c r="G79" i="3"/>
  <c r="G52" i="3"/>
  <c r="G55" i="3" s="1"/>
  <c r="G62" i="3" s="1"/>
  <c r="G35" i="3"/>
  <c r="G34" i="3"/>
  <c r="G36" i="1"/>
  <c r="G78" i="1"/>
  <c r="G139" i="1"/>
  <c r="G86" i="1" l="1"/>
  <c r="G84" i="1"/>
  <c r="G82" i="1"/>
  <c r="G80" i="1"/>
  <c r="G88" i="1"/>
  <c r="G60" i="1"/>
  <c r="I36" i="1"/>
  <c r="G72" i="1"/>
  <c r="G69" i="1"/>
  <c r="G46" i="1"/>
  <c r="G44" i="1"/>
  <c r="G43" i="1"/>
  <c r="G42" i="1"/>
  <c r="G41" i="1"/>
  <c r="G40" i="1"/>
  <c r="G39" i="1"/>
  <c r="G45" i="1"/>
  <c r="G67" i="1"/>
  <c r="G71" i="1"/>
  <c r="G36" i="3"/>
  <c r="G78" i="3"/>
  <c r="G139" i="3"/>
  <c r="G36" i="4"/>
  <c r="G78" i="4"/>
  <c r="G139" i="4"/>
  <c r="G139" i="5"/>
  <c r="G110" i="5"/>
  <c r="I73" i="5"/>
  <c r="I144" i="5" s="1"/>
  <c r="I7" i="8" s="1"/>
  <c r="G140" i="5" l="1"/>
  <c r="G117" i="5"/>
  <c r="G113" i="5"/>
  <c r="G86" i="4"/>
  <c r="G84" i="4"/>
  <c r="G82" i="4"/>
  <c r="G80" i="4"/>
  <c r="G88" i="4"/>
  <c r="G60" i="4"/>
  <c r="I36" i="4"/>
  <c r="G72" i="4"/>
  <c r="G69" i="4"/>
  <c r="G46" i="4"/>
  <c r="G44" i="4"/>
  <c r="G43" i="4"/>
  <c r="G42" i="4"/>
  <c r="G41" i="4"/>
  <c r="G40" i="4"/>
  <c r="G39" i="4"/>
  <c r="G45" i="4"/>
  <c r="G67" i="4"/>
  <c r="G71" i="4"/>
  <c r="G86" i="3"/>
  <c r="G84" i="3"/>
  <c r="G82" i="3"/>
  <c r="G80" i="3"/>
  <c r="G88" i="3"/>
  <c r="G60" i="3"/>
  <c r="I36" i="3"/>
  <c r="G72" i="3"/>
  <c r="G69" i="3"/>
  <c r="G46" i="3"/>
  <c r="G44" i="3"/>
  <c r="G43" i="3"/>
  <c r="G42" i="3"/>
  <c r="G41" i="3"/>
  <c r="G40" i="3"/>
  <c r="G39" i="3"/>
  <c r="G45" i="3"/>
  <c r="G67" i="3"/>
  <c r="G71" i="3"/>
  <c r="G47" i="1"/>
  <c r="G61" i="1" s="1"/>
  <c r="G73" i="1"/>
  <c r="G70" i="1"/>
  <c r="G74" i="1" s="1"/>
  <c r="I46" i="1"/>
  <c r="I45" i="1"/>
  <c r="I44" i="1"/>
  <c r="I43" i="1"/>
  <c r="I42" i="1"/>
  <c r="I41" i="1"/>
  <c r="I40" i="1"/>
  <c r="I39" i="1"/>
  <c r="I47" i="1" s="1"/>
  <c r="G63" i="1"/>
  <c r="G110" i="1" s="1"/>
  <c r="G89" i="1"/>
  <c r="G94" i="1" s="1"/>
  <c r="G96" i="1" s="1"/>
  <c r="G112" i="1" s="1"/>
  <c r="G142" i="1" s="1"/>
  <c r="G140" i="1" l="1"/>
  <c r="G111" i="1"/>
  <c r="I74" i="1"/>
  <c r="I145" i="1" s="1"/>
  <c r="G47" i="3"/>
  <c r="G61" i="3" s="1"/>
  <c r="G73" i="3"/>
  <c r="G70" i="3"/>
  <c r="G74" i="3" s="1"/>
  <c r="I46" i="3"/>
  <c r="I45" i="3"/>
  <c r="I44" i="3"/>
  <c r="I43" i="3"/>
  <c r="I42" i="3"/>
  <c r="I41" i="3"/>
  <c r="I40" i="3"/>
  <c r="I39" i="3"/>
  <c r="I47" i="3" s="1"/>
  <c r="G63" i="3"/>
  <c r="G110" i="3" s="1"/>
  <c r="G89" i="3"/>
  <c r="G94" i="3" s="1"/>
  <c r="G96" i="3" s="1"/>
  <c r="G112" i="3" s="1"/>
  <c r="G142" i="3" s="1"/>
  <c r="G47" i="4"/>
  <c r="G61" i="4" s="1"/>
  <c r="G73" i="4"/>
  <c r="G70" i="4"/>
  <c r="G74" i="4" s="1"/>
  <c r="I46" i="4"/>
  <c r="I45" i="4"/>
  <c r="I44" i="4"/>
  <c r="I43" i="4"/>
  <c r="I42" i="4"/>
  <c r="I41" i="4"/>
  <c r="I40" i="4"/>
  <c r="I39" i="4"/>
  <c r="I47" i="4" s="1"/>
  <c r="G63" i="4"/>
  <c r="G110" i="4" s="1"/>
  <c r="G89" i="4"/>
  <c r="G94" i="4" s="1"/>
  <c r="G96" i="4" s="1"/>
  <c r="G112" i="4" s="1"/>
  <c r="G142" i="4" s="1"/>
  <c r="G118" i="5"/>
  <c r="G130" i="5" s="1"/>
  <c r="G132" i="5" s="1"/>
  <c r="G134" i="5" s="1"/>
  <c r="G119" i="5" s="1"/>
  <c r="G125" i="5"/>
  <c r="G143" i="5" s="1"/>
  <c r="G144" i="5" s="1"/>
  <c r="F7" i="8" l="1"/>
  <c r="G145" i="5"/>
  <c r="G140" i="4"/>
  <c r="G111" i="4"/>
  <c r="I74" i="4"/>
  <c r="I145" i="4" s="1"/>
  <c r="G140" i="3"/>
  <c r="G111" i="3"/>
  <c r="I74" i="3"/>
  <c r="I145" i="3" s="1"/>
  <c r="I8" i="8"/>
  <c r="G141" i="1"/>
  <c r="G118" i="1"/>
  <c r="G114" i="1"/>
  <c r="G7" i="8" l="1"/>
  <c r="J7" i="8" s="1"/>
  <c r="G119" i="1"/>
  <c r="G131" i="1" s="1"/>
  <c r="G133" i="1" s="1"/>
  <c r="G135" i="1" s="1"/>
  <c r="G120" i="1" s="1"/>
  <c r="G126" i="1"/>
  <c r="G144" i="1" s="1"/>
  <c r="G145" i="1" s="1"/>
  <c r="G146" i="1" s="1"/>
  <c r="G141" i="3"/>
  <c r="G114" i="3"/>
  <c r="G118" i="3"/>
  <c r="G141" i="4"/>
  <c r="G114" i="4"/>
  <c r="G118" i="4"/>
  <c r="G119" i="4" l="1"/>
  <c r="G119" i="3"/>
  <c r="F4" i="8"/>
  <c r="G4" i="8" s="1"/>
  <c r="G131" i="3" l="1"/>
  <c r="G133" i="3" s="1"/>
  <c r="G135" i="3" s="1"/>
  <c r="G120" i="3" s="1"/>
  <c r="G126" i="3" s="1"/>
  <c r="G144" i="3" s="1"/>
  <c r="G145" i="3" s="1"/>
  <c r="G131" i="4"/>
  <c r="G133" i="4" s="1"/>
  <c r="G135" i="4" s="1"/>
  <c r="G120" i="4" s="1"/>
  <c r="G126" i="4" s="1"/>
  <c r="G144" i="4" s="1"/>
  <c r="G145" i="4" s="1"/>
  <c r="F6" i="8" l="1"/>
  <c r="G146" i="4"/>
  <c r="F5" i="8"/>
  <c r="G146" i="3"/>
  <c r="F8" i="8"/>
  <c r="J4" i="8"/>
  <c r="G5" i="8" l="1"/>
  <c r="G6" i="8"/>
  <c r="J6" i="8" s="1"/>
  <c r="G9" i="8" l="1"/>
  <c r="J5" i="8"/>
  <c r="G10" i="8" l="1"/>
  <c r="J8" i="8"/>
</calcChain>
</file>

<file path=xl/sharedStrings.xml><?xml version="1.0" encoding="utf-8"?>
<sst xmlns="http://schemas.openxmlformats.org/spreadsheetml/2006/main" count="1060" uniqueCount="224">
  <si>
    <t xml:space="preserve"> PLANILHA DE CUSTOS E FORMAÇÃO DO PREÇO</t>
  </si>
  <si>
    <t>EMPRESA:</t>
  </si>
  <si>
    <t>PREGÃO ELETRÔNICO Nº:</t>
  </si>
  <si>
    <t xml:space="preserve">OBJETO DA LICITAÇÃO: Contratação de empresa especializada em Call Center nas modalidades de teleatendimento (ativo e receptivo) na forma humana e eletrônica, envio de mensagens de texto via SMS, atendimento via e-mail (fale conosco), aplicativos de mensagem instantânea (whatsapp) e telecobrança. </t>
  </si>
  <si>
    <t xml:space="preserve">DATA DE APRESENTAÇÃO DA PROPOSTA: </t>
  </si>
  <si>
    <t xml:space="preserve">PROCESSO: </t>
  </si>
  <si>
    <r>
      <rPr>
        <b/>
        <sz val="11"/>
        <rFont val="Calibri"/>
        <scheme val="minor"/>
      </rPr>
      <t>LOCAL DE EXECUÇÃO DOS SERVIÇOS:</t>
    </r>
    <r>
      <rPr>
        <sz val="11"/>
        <rFont val="Calibri"/>
        <scheme val="minor"/>
      </rPr>
      <t xml:space="preserve"> Serviços serão nas localidades previstas no Termo de Referência.</t>
    </r>
  </si>
  <si>
    <t>INSTRUMENTO COLETIVO DE TRABALHO: MG003299/2025</t>
  </si>
  <si>
    <t>DISCRIMINAÇÃO DOS SERVIÇOS - DADOS REFERENTES À CONTRATAÇÃO</t>
  </si>
  <si>
    <t>Tipo de Serviço</t>
  </si>
  <si>
    <t>OPERAÇÃO DE SISTEMAS DE TELEFONIA</t>
  </si>
  <si>
    <t>Classificação Brasileira de Ocupações (CBO)</t>
  </si>
  <si>
    <t>CBO 4222-05</t>
  </si>
  <si>
    <t>Categoria Profissional</t>
  </si>
  <si>
    <t>TELEDIGIFONISTA</t>
  </si>
  <si>
    <t xml:space="preserve">Categoria do empregado </t>
  </si>
  <si>
    <t>TRABALHADORES DE SERVIÇOS ADMINISTRATIVOS</t>
  </si>
  <si>
    <t>Data base da categoria</t>
  </si>
  <si>
    <t>01º DE JANEIRO</t>
  </si>
  <si>
    <t xml:space="preserve">Número de Meses da execução contratual </t>
  </si>
  <si>
    <t>Valor do salário normativo da Categoria</t>
  </si>
  <si>
    <t>Módulo 1: Composição da remuneração</t>
  </si>
  <si>
    <t>1.1</t>
  </si>
  <si>
    <t>Composição da Remuneração</t>
  </si>
  <si>
    <t>Valor (R$)</t>
  </si>
  <si>
    <t>A</t>
  </si>
  <si>
    <t>Média Salarial</t>
  </si>
  <si>
    <t>Dias trabalho-mês</t>
  </si>
  <si>
    <t>B</t>
  </si>
  <si>
    <t>Adicional de Insalubridade (SM)</t>
  </si>
  <si>
    <t>% Insalubridade:</t>
  </si>
  <si>
    <t>C</t>
  </si>
  <si>
    <t>Adicional de perículosidade (SB)</t>
  </si>
  <si>
    <t>% Periculosidade:</t>
  </si>
  <si>
    <t>Periculosidade?</t>
  </si>
  <si>
    <t>NÃO</t>
  </si>
  <si>
    <t>D</t>
  </si>
  <si>
    <t>Adicional noturno</t>
  </si>
  <si>
    <t>% Hora noturna:</t>
  </si>
  <si>
    <t>Noturno?</t>
  </si>
  <si>
    <t>E</t>
  </si>
  <si>
    <t>Hora noturna reduzida</t>
  </si>
  <si>
    <t>H Not reduz p/ dia:</t>
  </si>
  <si>
    <t>Horas not red/mês:</t>
  </si>
  <si>
    <t>Hora reduzida?</t>
  </si>
  <si>
    <t>F</t>
  </si>
  <si>
    <t>HE Feriados (Considerados 12 datas) = 12/12 = 1 por mês</t>
  </si>
  <si>
    <t>G</t>
  </si>
  <si>
    <t>Hora extra - Treinamento (Considerando 1 hora por mês)</t>
  </si>
  <si>
    <t>H</t>
  </si>
  <si>
    <t>DSR Hora Extra + Horas Noturnas</t>
  </si>
  <si>
    <t>I</t>
  </si>
  <si>
    <t>Horas IN ITINERE</t>
  </si>
  <si>
    <t>Horas de desloc. (mês)</t>
  </si>
  <si>
    <t>Valor hora/homem</t>
  </si>
  <si>
    <t>Total da Remuneração</t>
  </si>
  <si>
    <t>Módulo 2 - Encargos e Benefícios Anuais, Mensais e Diários</t>
  </si>
  <si>
    <t>2.1</t>
  </si>
  <si>
    <t>13º Salário e Adicional de Férias</t>
  </si>
  <si>
    <t>Percentual (%)</t>
  </si>
  <si>
    <t>Valor(R$)</t>
  </si>
  <si>
    <t>13º (décimo terceiro salário)</t>
  </si>
  <si>
    <t>Férias e Adicional de Férias</t>
  </si>
  <si>
    <t>Total</t>
  </si>
  <si>
    <t>2.2</t>
  </si>
  <si>
    <t>Encargos Previdenciários (GPS), Fundo de Garantia por Tempo de Serviço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</si>
  <si>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</si>
  <si>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</si>
  <si>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</si>
  <si>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</si>
  <si>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</si>
  <si>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</si>
  <si>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>RAT</t>
  </si>
  <si>
    <t>FAP</t>
  </si>
  <si>
    <t>SEBRAE ( Lei 8.029/90)</t>
  </si>
  <si>
    <t>Nota 1: Para formar a base de cáculo da tabela 2.2 foram considerados os valores totais das tabelas 1.1 e 2.1</t>
  </si>
  <si>
    <t>2.3</t>
  </si>
  <si>
    <t>Benefícios Mensais e Diários</t>
  </si>
  <si>
    <t xml:space="preserve">Vale transporte (Dec 1.438/21) </t>
  </si>
  <si>
    <t>Qtd. vales p/ dia:</t>
  </si>
  <si>
    <t>TARIFA:</t>
  </si>
  <si>
    <t>Vale alimentação</t>
  </si>
  <si>
    <t>Valor do auxílio p/ dia:</t>
  </si>
  <si>
    <t>Auxilío Creche</t>
  </si>
  <si>
    <t>Total de Benefícios mensais e diários</t>
  </si>
  <si>
    <t xml:space="preserve">Nota 2: Tarifa no valor de R$ 3,75. </t>
  </si>
  <si>
    <t>Quadro Resumo do Módulo 2 - Encargos e Benefícios anuais, mensais e diários</t>
  </si>
  <si>
    <t>GPS, FGTS e outras contribuições</t>
  </si>
  <si>
    <t>Total Quadro Resumo do Módulo 2</t>
  </si>
  <si>
    <t>Módulo 3 - Provisão para Rescisão</t>
  </si>
  <si>
    <t>Provisão para rescisão</t>
  </si>
  <si>
    <t>Aviso Prévio Indenizado - API</t>
  </si>
  <si>
    <t xml:space="preserve">Percentual de ocorrência anual </t>
  </si>
  <si>
    <t>Incidência do FGTS sobre Aviso Prévio indenizado - API</t>
  </si>
  <si>
    <t>Multa do FGTS sobre Aviso Prévio indenizado - API</t>
  </si>
  <si>
    <t>Aviso prévio trabalhado - APT (Acórdão TCU 1.586/2018)</t>
  </si>
  <si>
    <t>Incidência dos encargos do submódulo 2.2 sobre Aviso Prévio Trabalhado</t>
  </si>
  <si>
    <t>Multa do FGTS sobre Aviso Prévio Trabalhado</t>
  </si>
  <si>
    <t>Módulo 4 - Custo de Reposição do Profissional Ausente</t>
  </si>
  <si>
    <t>4.1</t>
  </si>
  <si>
    <t>Submódulo 4.1 - Substituição em Ausências Legais</t>
  </si>
  <si>
    <t xml:space="preserve">Base de cálculo para o custo do profissional ausente Conforme Relatório do Acórdão TCU nº 1.753/2008 do Plenário e orientações SEGES/MP </t>
  </si>
  <si>
    <t>Substituto na cobertura de férias</t>
  </si>
  <si>
    <t>Substituto nas ausências legais</t>
  </si>
  <si>
    <t>Dias de ocorrência por ano</t>
  </si>
  <si>
    <t>Substituto na Cobertura de Licença-Paternidade</t>
  </si>
  <si>
    <t>dias de afastamento</t>
  </si>
  <si>
    <t>Percentual de ocorrência anual</t>
  </si>
  <si>
    <t>Substituto na ausência por acidente de trabalho</t>
  </si>
  <si>
    <t xml:space="preserve">dias afastamento </t>
  </si>
  <si>
    <t>Substituto Afastamento Maternidade</t>
  </si>
  <si>
    <t>Substituto na cobertura de ausência por doença</t>
  </si>
  <si>
    <t>Total do Submódulo 4.1</t>
  </si>
  <si>
    <t>4.2</t>
  </si>
  <si>
    <t>Substituto na  Intrajornada</t>
  </si>
  <si>
    <t>Substituto nas cobertura de Intervalo para repouso ou alimentação</t>
  </si>
  <si>
    <t>Quadro Resumo do Módulo 4 - Custo de Reposição do Profissional Ausente</t>
  </si>
  <si>
    <t xml:space="preserve">Substituto nas Ausências Legais </t>
  </si>
  <si>
    <t xml:space="preserve">Substituto na Intrajornada </t>
  </si>
  <si>
    <t xml:space="preserve">Módulo 5 - Insumos Diversos </t>
  </si>
  <si>
    <t>Insumos Diversos</t>
  </si>
  <si>
    <t>Uniformes</t>
  </si>
  <si>
    <t>Equipamentos</t>
  </si>
  <si>
    <t>Materiais de Consumo</t>
  </si>
  <si>
    <t>SLA (Disponibilidade de atendimento)</t>
  </si>
  <si>
    <t xml:space="preserve">Total </t>
  </si>
  <si>
    <t>Mão de obra vinculada à execução contratual (valor por empregado) – Custos  diretos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</si>
  <si>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</si>
  <si>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</si>
  <si>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</si>
  <si>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</si>
  <si>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</si>
  <si>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</si>
  <si>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</si>
  <si>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</si>
  <si>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</si>
  <si>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</si>
  <si>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</si>
  <si>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CPRB:</t>
  </si>
  <si>
    <t>c.2 - Tributos Estaduais</t>
  </si>
  <si>
    <t>c.3 - Tributos Municipais</t>
  </si>
  <si>
    <t>ISSQN: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</si>
  <si>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</si>
  <si>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</si>
  <si>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</si>
  <si>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</si>
  <si>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</si>
  <si>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</si>
  <si>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</si>
  <si>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QUADRO-RESUMO DO CUSTO POR EMPREGADO</t>
  </si>
  <si>
    <t>Mão de obra vinculada à execução contratual (valor por empregado)</t>
  </si>
  <si>
    <t>(R$)</t>
  </si>
  <si>
    <t>Módulo 6 - Custos indiretos, tributos e lucro</t>
  </si>
  <si>
    <t>VALOR TOTAL MENSAL - POR EMPREGADO</t>
  </si>
  <si>
    <t>Total retenção</t>
  </si>
  <si>
    <t>VALOR TOTAL MENSAL - 12 EMPREGADOS</t>
  </si>
  <si>
    <t>Valor do Adicional Noturno por hora</t>
  </si>
  <si>
    <t>SIM</t>
  </si>
  <si>
    <t>ADIC NOT</t>
  </si>
  <si>
    <t>REFLEXO DSR</t>
  </si>
  <si>
    <t>VALOR TOTAL MENSAL - 4 EMPREGADOS</t>
  </si>
  <si>
    <t>CBO 4201-35</t>
  </si>
  <si>
    <t>SUPERVISOR DE CENTRAL DE ATENDIMENTO</t>
  </si>
  <si>
    <t xml:space="preserve">Intervalo Intrajornada laborado </t>
  </si>
  <si>
    <t>VALOR TOTAL MENSAL - 1 EMPREGADO</t>
  </si>
  <si>
    <t>ITEM</t>
  </si>
  <si>
    <t>ESPECIFICAÇÃO DO ITEM</t>
  </si>
  <si>
    <t>UNIDADE</t>
  </si>
  <si>
    <t>QTD.</t>
  </si>
  <si>
    <t>V. UNIT</t>
  </si>
  <si>
    <t>V. TOTAL</t>
  </si>
  <si>
    <t>VIDA ÚTIL (MESES)</t>
  </si>
  <si>
    <t xml:space="preserve"> CUSTO MENSAL</t>
  </si>
  <si>
    <t>CRACHA</t>
  </si>
  <si>
    <t>UN.</t>
  </si>
  <si>
    <t>TOTAL</t>
  </si>
  <si>
    <t xml:space="preserve"> </t>
  </si>
  <si>
    <t>PLANILHA</t>
  </si>
  <si>
    <t>DESCRIÇÕES DOS POSTOS</t>
  </si>
  <si>
    <t>Nº POSTOS</t>
  </si>
  <si>
    <t>QTD. EMPREGADOS</t>
  </si>
  <si>
    <t>VALOR UNIT POR EMPREGADO</t>
  </si>
  <si>
    <t>PREÇO TOTAL MENSAL (R$)</t>
  </si>
  <si>
    <t>Retenção Mensal</t>
  </si>
  <si>
    <t>(A)</t>
  </si>
  <si>
    <t>(B)</t>
  </si>
  <si>
    <t>TELEDIGIFONISTA | DIURNO</t>
  </si>
  <si>
    <t>TELEDIGIFONISTA | DIRUNO/NOTURNO</t>
  </si>
  <si>
    <t>TELEDIGIFONISTA | NOTURNO</t>
  </si>
  <si>
    <t>SUPERVISOR DE TELEATENDIMENTO</t>
  </si>
  <si>
    <t>PREÇO GLOBAL MENSAL (D)</t>
  </si>
  <si>
    <t>PREÇO ANUAL DOS POSTOS (D X 12 MESES)</t>
  </si>
  <si>
    <t xml:space="preserve">Para o levantamento dos benefícios (salário, auxílio creche, vale alimentação) utilizamos a ACT firmada pelo SINTTEL,de número MG003299/2025. Sendo este um documento válido para a com abrangência para a cidade de Juiz de Fora e com os espaços ocupacionais descritos no termo de referência. </t>
  </si>
  <si>
    <t>INSTRUÇÕES E ESCLARECIMENTOS SOBRE O PREENCHIMENTO DA PLANILHA DE FORMAÇÃO DE CUSTO</t>
  </si>
  <si>
    <t xml:space="preserve">* Esta planilha utilizou como referência o modelo disponibilizado na Instrução Normativa n° 5, de 26 de maio de 2017, do Ministério da Economia do governo federal. </t>
  </si>
  <si>
    <t>De preferência, altere somente os campos laranjas para que os custos se adequem à realidade de sua proposta.</t>
  </si>
  <si>
    <t>Dados gerais</t>
  </si>
  <si>
    <t xml:space="preserve">2 – Verificar Convenção Coletiva </t>
  </si>
  <si>
    <t>Submódulo 2.2 - Encargos Previdenciários (GPS), Fundo de Garantia por Tempo de Serviço (FGTS) e outras contribuições.</t>
  </si>
  <si>
    <t>* Os percentuais informados não são taxativos e deverão observar o enquadramento real das empresas prestadoras de serviço, em especial no que diz respeito ao SAT-GIIL/RAT.</t>
  </si>
  <si>
    <t>item C - O RAT é de 1%; verificar Fator Acidentário de Prevenção (FAP) da sua empresa e multiplicar para calcular o RAT reajustado</t>
  </si>
  <si>
    <t>Submódulo 2.3 - Benefícios Mensais e Diários.</t>
  </si>
  <si>
    <t>Verificar valores e percentuais dos benefícios constantes da Convenção Coletiva.</t>
  </si>
  <si>
    <t xml:space="preserve">* Este módulo destina-se a calcular o custo de possível desligamento de um empregado vinculado ao contrato de prestação de seviços. </t>
  </si>
  <si>
    <t>* Estimou-se índice de 15% de demissões dos operadores e 5% para demissão do supervisor, sendo que em 45% dos casos realizou-se Aviso Prévio Indenizado e 55% restantes, Aviso Prévio Trabalhado</t>
  </si>
  <si>
    <t>Módulo 4 - Custo de Reposição do Profissional Ausente por Ausências Legais</t>
  </si>
  <si>
    <t>item A (Férias) - Zerado por tratar-se de primeiro ano de contrato</t>
  </si>
  <si>
    <t>item B (Ausência por doença) - Segundo orientação do Acórdão 1753/2008-P, adotou-se 5,96 dias em média. O cálculo, portanto, é (5,96/30)/12 x 100 = 1,66</t>
  </si>
  <si>
    <t>item C (Licença-Paternidade) - De acordo com o IBGE, nascem filhos de 1,5% dos trabalhadores no período de 1 ano. Dessa forma, o cálculo é ((20/30)/12) x 0,015 x 100 = 0,02</t>
  </si>
  <si>
    <t>item D (Ausências legais) - Foi utilizado o seguinte cálculo ((3/365) x 5%) + ((2/365) x 2%) + ((3/365) x 2 %) = 0,07</t>
  </si>
  <si>
    <t>item E (Afastamento Maternidade) - O custo do afastamento maternidade é calculado a partir do custo efetivo do afastamento, do número de meses de licença, do percentual de mulheres, e do número de ocorrências. Índice de ocorrência utilizado: 1%. Participaram do cálculo os encargos "férias" e "13º".</t>
  </si>
  <si>
    <t>Módulo 5 - Insumos Diversos</t>
  </si>
  <si>
    <t>Item A - Uniformes</t>
  </si>
  <si>
    <t>Módulo 6 - Custos Indiretos, Tributos e Lucro</t>
  </si>
  <si>
    <t>* Os licitantes devem recordar a determinação legal da Lei 8.666/93, art. 44, parágrafo 3°, bem como em seu art. 48, inciso II.</t>
  </si>
  <si>
    <t>Item B - A empresa é livre para determinar sua margem de lucro, respeitadas as restrições legais.</t>
  </si>
  <si>
    <t>Item C - As alíquotas preenchidas são somente exemplificativas, as licitantes deverão adequar aos seu regime de tributação</t>
  </si>
  <si>
    <t>Obs.: Empresas que estão no regime de Lucro Presumido são obrigadas a recolher IRPJ e CSLL independentemente de a Empresa obter Lucro ou Prejuízo. Contudo, conforme entendimento esposado pelo Tribunal de Contas da União (acórdão TCU nº 950/2007 – Plenário; mensagem MPOG de 12/06/2007), a CSLL e o IRPJ não deverão ser incluídos no item “Tributos” da Planilha de Custos e Formação de Preços, mas poderão compor percentual referente à parcela de lucro da empresa.</t>
  </si>
  <si>
    <t>ORÇAMENTO ITS POR POSTO</t>
  </si>
  <si>
    <t>ORÇAMENTO ITS MENSAL</t>
  </si>
  <si>
    <t>ORÇAMENTO AUX POR POSTO</t>
  </si>
  <si>
    <t>ORÇAMENTO AUX MENSAL</t>
  </si>
  <si>
    <t>ORÇAMENTO CESAMA POR POSTO</t>
  </si>
  <si>
    <t>ORÇAMENTO CESAMA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</si>
</sst>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 &quot;#,##0.00_);[Red]\(&quot;R$ &quot;#,##0.00\)"/>
    <numFmt numFmtId="165" formatCode="_(&quot;R$&quot;* #,##0.00_);_(&quot;R$&quot;* \(#,##0.00\);_(&quot;R$&quot;* &quot;-&quot;??_);_(@_)"/>
    <numFmt numFmtId="166" formatCode="[$R$-416]\ #,##0.00"/>
    <numFmt numFmtId="167" formatCode="[$R$-416]\ #,##0.00;[Red]\-[$R$-416]\ #,##0.00"/>
    <numFmt numFmtId="168" formatCode="_-[$R$-416]\ * #,##0.00_-;\-[$R$-416]\ * #,##0.00_-;_-[$R$-416]\ * &quot;-&quot;??_-;_-@_-"/>
    <numFmt numFmtId="169" formatCode="#,##0.00\ ;[Red]\-#,##0.00\ "/>
    <numFmt numFmtId="170" formatCode="[$R$-416]&quot; &quot;#,##0.000"/>
    <numFmt numFmtId="171" formatCode="#,##0.00&quot; &quot;;[Red]&quot;-&quot;#,##0.00&quot; &quot;"/>
    <numFmt numFmtId="172" formatCode="0.00000%"/>
    <numFmt numFmtId="173" formatCode="_-&quot;R$&quot;\ * #,##0.00_-;\-&quot;R$&quot;\ * #,##0.00_-;_-&quot;R$&quot;\ * &quot;-&quot;??_-;_-@_-"/>
    <numFmt numFmtId="174" formatCode="#,##0.00;[Red]#,##0.00"/>
    <numFmt numFmtId="175" formatCode="0.0000%"/>
    <numFmt numFmtId="176" formatCode="&quot;R$ &quot;#,##0.00"/>
    <numFmt numFmtId="177" formatCode="0.0%"/>
  </numFmts>
  <fonts count="24" x14ac:knownFonts="1">
    <font>
      <sz val="11"/>
      <color theme="1"/>
      <name val="Calibri"/>
      <scheme val="minor"/>
    </font>
    <font>
      <sz val="10"/>
      <name val="Arial"/>
    </font>
    <font>
      <b/>
      <sz val="10"/>
      <name val="Arial"/>
    </font>
    <font>
      <b/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b/>
      <u/>
      <sz val="10"/>
      <name val="Arial"/>
    </font>
    <font>
      <sz val="10"/>
      <color theme="1"/>
      <name val="Calibri"/>
      <scheme val="minor"/>
    </font>
    <font>
      <sz val="11"/>
      <name val="Arial"/>
    </font>
    <font>
      <b/>
      <sz val="12"/>
      <name val="Arial"/>
    </font>
    <font>
      <b/>
      <sz val="11"/>
      <color theme="0"/>
      <name val="Arial"/>
    </font>
    <font>
      <b/>
      <sz val="11"/>
      <color theme="0"/>
      <name val="Calibri"/>
      <scheme val="minor"/>
    </font>
    <font>
      <b/>
      <sz val="9"/>
      <name val="Arial"/>
    </font>
    <font>
      <sz val="9"/>
      <name val="Arial"/>
    </font>
    <font>
      <sz val="12"/>
      <name val="Arial"/>
    </font>
    <font>
      <b/>
      <sz val="11"/>
      <name val="Arial"/>
    </font>
    <font>
      <sz val="7"/>
      <name val="Arial"/>
    </font>
    <font>
      <b/>
      <sz val="11"/>
      <name val="Calibri"/>
    </font>
    <font>
      <sz val="11"/>
      <name val="Calibri"/>
    </font>
    <font>
      <b/>
      <sz val="10"/>
      <name val="Tahoma"/>
    </font>
    <font>
      <sz val="10"/>
      <name val="Tahoma"/>
    </font>
    <font>
      <sz val="11"/>
      <color theme="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theme="2"/>
      </patternFill>
    </fill>
    <fill>
      <patternFill patternType="solid">
        <fgColor indexed="5"/>
        <bgColor indexed="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4" tint="-0.499984740745262"/>
        <bgColor theme="4" tint="-0.499984740745262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1" fillId="2" borderId="0" applyFont="0" applyFill="0" applyBorder="0"/>
    <xf numFmtId="43" fontId="21" fillId="0" borderId="0" applyFont="0" applyFill="0" applyBorder="0" applyAlignment="0" applyProtection="0"/>
  </cellStyleXfs>
  <cellXfs count="47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/>
      <protection locked="0"/>
    </xf>
    <xf numFmtId="165" fontId="1" fillId="0" borderId="1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6" fontId="0" fillId="0" borderId="0" xfId="0" applyNumberFormat="1"/>
    <xf numFmtId="0" fontId="2" fillId="0" borderId="5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7" fontId="2" fillId="0" borderId="6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vertical="center"/>
    </xf>
    <xf numFmtId="168" fontId="0" fillId="0" borderId="0" xfId="0" applyNumberFormat="1"/>
    <xf numFmtId="166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70" fontId="2" fillId="0" borderId="0" xfId="0" applyNumberFormat="1" applyFont="1" applyAlignment="1" applyProtection="1">
      <alignment horizontal="center" wrapText="1"/>
      <protection locked="0"/>
    </xf>
    <xf numFmtId="0" fontId="1" fillId="0" borderId="9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70" fontId="4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2" fontId="0" fillId="0" borderId="0" xfId="0" applyNumberFormat="1"/>
    <xf numFmtId="10" fontId="1" fillId="0" borderId="2" xfId="0" applyNumberFormat="1" applyFont="1" applyBorder="1" applyAlignment="1">
      <alignment horizontal="center" vertical="center"/>
    </xf>
    <xf numFmtId="1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0" fillId="5" borderId="0" xfId="0" applyNumberFormat="1" applyFill="1"/>
    <xf numFmtId="165" fontId="2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wrapText="1"/>
    </xf>
    <xf numFmtId="44" fontId="0" fillId="0" borderId="0" xfId="0" applyNumberFormat="1"/>
    <xf numFmtId="165" fontId="1" fillId="0" borderId="2" xfId="0" applyNumberFormat="1" applyFont="1" applyBorder="1" applyAlignment="1">
      <alignment horizontal="center" vertical="center"/>
    </xf>
    <xf numFmtId="9" fontId="3" fillId="2" borderId="0" xfId="1" applyFont="1" applyFill="1" applyAlignment="1">
      <alignment horizontal="left" wrapText="1"/>
    </xf>
    <xf numFmtId="2" fontId="1" fillId="3" borderId="2" xfId="0" applyNumberFormat="1" applyFont="1" applyFill="1" applyBorder="1" applyAlignment="1" applyProtection="1">
      <alignment horizontal="center" vertical="center"/>
      <protection locked="0"/>
    </xf>
    <xf numFmtId="10" fontId="1" fillId="3" borderId="2" xfId="0" applyNumberFormat="1" applyFont="1" applyFill="1" applyBorder="1" applyAlignment="1" applyProtection="1">
      <alignment horizontal="center" vertical="center"/>
      <protection locked="0"/>
    </xf>
    <xf numFmtId="44" fontId="0" fillId="5" borderId="0" xfId="0" applyNumberFormat="1" applyFill="1"/>
    <xf numFmtId="0" fontId="2" fillId="0" borderId="16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3" fontId="1" fillId="0" borderId="2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2" xfId="0" applyFont="1" applyBorder="1"/>
    <xf numFmtId="165" fontId="1" fillId="0" borderId="2" xfId="0" applyNumberFormat="1" applyFont="1" applyBorder="1" applyAlignment="1" applyProtection="1">
      <alignment horizontal="center"/>
      <protection locked="0"/>
    </xf>
    <xf numFmtId="9" fontId="0" fillId="0" borderId="0" xfId="0" applyNumberFormat="1"/>
    <xf numFmtId="10" fontId="2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175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left"/>
    </xf>
    <xf numFmtId="165" fontId="2" fillId="0" borderId="19" xfId="0" applyNumberFormat="1" applyFont="1" applyBorder="1" applyAlignment="1">
      <alignment horizontal="center"/>
    </xf>
    <xf numFmtId="0" fontId="1" fillId="0" borderId="18" xfId="0" applyFont="1" applyBorder="1"/>
    <xf numFmtId="0" fontId="2" fillId="0" borderId="2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 vertical="center"/>
    </xf>
    <xf numFmtId="0" fontId="0" fillId="5" borderId="0" xfId="0" applyFill="1"/>
    <xf numFmtId="165" fontId="0" fillId="0" borderId="0" xfId="0" applyNumberFormat="1"/>
    <xf numFmtId="0" fontId="2" fillId="7" borderId="2" xfId="0" applyFont="1" applyFill="1" applyBorder="1" applyAlignment="1">
      <alignment horizontal="center" vertical="center"/>
    </xf>
    <xf numFmtId="165" fontId="2" fillId="7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/>
    <xf numFmtId="171" fontId="0" fillId="0" borderId="0" xfId="0" applyNumberFormat="1"/>
    <xf numFmtId="165" fontId="1" fillId="0" borderId="13" xfId="0" applyNumberFormat="1" applyFont="1" applyBorder="1" applyAlignment="1">
      <alignment horizontal="right" vertical="center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9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 applyProtection="1">
      <alignment horizontal="right" vertical="center"/>
      <protection locked="0"/>
    </xf>
    <xf numFmtId="0" fontId="7" fillId="0" borderId="0" xfId="0" applyFont="1"/>
    <xf numFmtId="0" fontId="2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166" fontId="4" fillId="7" borderId="6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 applyProtection="1">
      <alignment vertical="center"/>
      <protection locked="0"/>
    </xf>
    <xf numFmtId="165" fontId="1" fillId="0" borderId="0" xfId="0" applyNumberFormat="1" applyFont="1"/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 applyProtection="1">
      <alignment vertical="center"/>
      <protection locked="0"/>
    </xf>
    <xf numFmtId="10" fontId="2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0" fontId="1" fillId="0" borderId="0" xfId="0" applyFont="1" applyProtection="1">
      <protection locked="0"/>
    </xf>
    <xf numFmtId="10" fontId="1" fillId="0" borderId="0" xfId="0" applyNumberFormat="1" applyFont="1" applyProtection="1">
      <protection locked="0"/>
    </xf>
    <xf numFmtId="174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6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0" fontId="1" fillId="0" borderId="0" xfId="0" applyNumberFormat="1" applyFont="1" applyAlignment="1" applyProtection="1">
      <alignment vertical="center"/>
      <protection locked="0"/>
    </xf>
    <xf numFmtId="174" fontId="1" fillId="0" borderId="0" xfId="0" applyNumberFormat="1" applyFont="1" applyAlignment="1" applyProtection="1">
      <alignment vertical="center"/>
      <protection locked="0"/>
    </xf>
    <xf numFmtId="176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0" fontId="2" fillId="0" borderId="0" xfId="0" applyNumberFormat="1" applyFont="1"/>
    <xf numFmtId="165" fontId="2" fillId="0" borderId="0" xfId="0" applyNumberFormat="1" applyFont="1"/>
    <xf numFmtId="177" fontId="1" fillId="0" borderId="0" xfId="0" applyNumberFormat="1" applyFont="1" applyAlignment="1" applyProtection="1">
      <alignment vertical="center"/>
      <protection locked="0"/>
    </xf>
    <xf numFmtId="0" fontId="8" fillId="0" borderId="0" xfId="0" applyFont="1"/>
    <xf numFmtId="0" fontId="1" fillId="0" borderId="25" xfId="0" applyFont="1" applyBorder="1"/>
    <xf numFmtId="0" fontId="9" fillId="0" borderId="26" xfId="0" applyFont="1" applyBorder="1" applyProtection="1">
      <protection locked="0"/>
    </xf>
    <xf numFmtId="0" fontId="9" fillId="0" borderId="0" xfId="0" applyFont="1" applyProtection="1">
      <protection locked="0"/>
    </xf>
    <xf numFmtId="0" fontId="0" fillId="2" borderId="0" xfId="0" applyFill="1"/>
    <xf numFmtId="0" fontId="8" fillId="0" borderId="26" xfId="0" applyFont="1" applyBorder="1"/>
    <xf numFmtId="0" fontId="1" fillId="0" borderId="6" xfId="0" applyFont="1" applyBorder="1" applyAlignment="1" applyProtection="1">
      <alignment horizontal="center" vertical="center"/>
      <protection locked="0"/>
    </xf>
    <xf numFmtId="168" fontId="1" fillId="0" borderId="6" xfId="0" applyNumberFormat="1" applyFont="1" applyBorder="1" applyAlignment="1" applyProtection="1">
      <alignment vertical="center"/>
      <protection locked="0"/>
    </xf>
    <xf numFmtId="168" fontId="1" fillId="0" borderId="6" xfId="0" applyNumberFormat="1" applyFont="1" applyBorder="1" applyAlignment="1" applyProtection="1">
      <alignment horizontal="center" vertical="center"/>
      <protection locked="0"/>
    </xf>
    <xf numFmtId="44" fontId="0" fillId="0" borderId="2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4" fontId="0" fillId="4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6" fontId="2" fillId="6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26" xfId="0" applyFont="1" applyBorder="1"/>
    <xf numFmtId="166" fontId="2" fillId="7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 applyProtection="1">
      <alignment vertical="top" wrapText="1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0" borderId="24" xfId="0" applyFont="1" applyBorder="1" applyAlignment="1" applyProtection="1">
      <alignment horizontal="left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0" borderId="24" xfId="0" applyFont="1" applyBorder="1"/>
    <xf numFmtId="0" fontId="1" fillId="0" borderId="24" xfId="0" applyFont="1" applyBorder="1" applyAlignment="1" applyProtection="1">
      <alignment horizontal="center"/>
      <protection locked="0"/>
    </xf>
    <xf numFmtId="0" fontId="2" fillId="0" borderId="24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9" fontId="1" fillId="4" borderId="6" xfId="0" applyNumberFormat="1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right" vertical="center"/>
    </xf>
    <xf numFmtId="167" fontId="2" fillId="4" borderId="5" xfId="0" applyNumberFormat="1" applyFont="1" applyFill="1" applyBorder="1" applyAlignment="1">
      <alignment vertical="center"/>
    </xf>
    <xf numFmtId="167" fontId="2" fillId="4" borderId="5" xfId="0" applyNumberFormat="1" applyFont="1" applyFill="1" applyBorder="1" applyAlignment="1">
      <alignment horizontal="center" vertical="center"/>
    </xf>
    <xf numFmtId="169" fontId="1" fillId="4" borderId="5" xfId="0" applyNumberFormat="1" applyFont="1" applyFill="1" applyBorder="1" applyAlignment="1">
      <alignment horizontal="center" vertical="center"/>
    </xf>
    <xf numFmtId="167" fontId="2" fillId="4" borderId="7" xfId="0" applyNumberFormat="1" applyFont="1" applyFill="1" applyBorder="1" applyAlignment="1">
      <alignment horizontal="center" vertical="center"/>
    </xf>
    <xf numFmtId="169" fontId="1" fillId="4" borderId="3" xfId="0" applyNumberFormat="1" applyFont="1" applyFill="1" applyBorder="1" applyAlignment="1">
      <alignment horizontal="center" vertical="center"/>
    </xf>
    <xf numFmtId="165" fontId="1" fillId="4" borderId="8" xfId="0" applyNumberFormat="1" applyFont="1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165" fontId="1" fillId="4" borderId="6" xfId="0" applyNumberFormat="1" applyFont="1" applyFill="1" applyBorder="1" applyAlignment="1">
      <alignment vertical="center"/>
    </xf>
    <xf numFmtId="167" fontId="2" fillId="4" borderId="13" xfId="0" applyNumberFormat="1" applyFont="1" applyFill="1" applyBorder="1" applyAlignment="1">
      <alignment vertical="center"/>
    </xf>
    <xf numFmtId="167" fontId="2" fillId="4" borderId="13" xfId="0" applyNumberFormat="1" applyFont="1" applyFill="1" applyBorder="1" applyAlignment="1">
      <alignment horizontal="center" vertical="center"/>
    </xf>
    <xf numFmtId="169" fontId="1" fillId="4" borderId="13" xfId="0" applyNumberFormat="1" applyFont="1" applyFill="1" applyBorder="1" applyAlignment="1">
      <alignment horizontal="center" vertical="center"/>
    </xf>
    <xf numFmtId="171" fontId="1" fillId="4" borderId="14" xfId="0" applyNumberFormat="1" applyFont="1" applyFill="1" applyBorder="1" applyAlignment="1">
      <alignment horizontal="center" vertical="center"/>
    </xf>
    <xf numFmtId="165" fontId="1" fillId="4" borderId="15" xfId="0" applyNumberFormat="1" applyFont="1" applyFill="1" applyBorder="1" applyAlignment="1">
      <alignment vertical="center"/>
    </xf>
    <xf numFmtId="0" fontId="2" fillId="4" borderId="24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0" fontId="1" fillId="4" borderId="21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10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0" fontId="2" fillId="4" borderId="24" xfId="0" applyNumberFormat="1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6" fontId="1" fillId="4" borderId="4" xfId="0" applyNumberFormat="1" applyFont="1" applyFill="1" applyBorder="1" applyAlignment="1">
      <alignment horizontal="center" vertical="center"/>
    </xf>
    <xf numFmtId="173" fontId="1" fillId="0" borderId="22" xfId="0" applyNumberFormat="1" applyFont="1" applyBorder="1" applyAlignment="1">
      <alignment horizontal="center" vertical="center"/>
    </xf>
    <xf numFmtId="165" fontId="2" fillId="4" borderId="16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Protection="1">
      <protection locked="0"/>
    </xf>
    <xf numFmtId="10" fontId="1" fillId="4" borderId="1" xfId="0" applyNumberFormat="1" applyFont="1" applyFill="1" applyBorder="1" applyAlignment="1" applyProtection="1">
      <alignment horizontal="center"/>
      <protection locked="0"/>
    </xf>
    <xf numFmtId="174" fontId="1" fillId="4" borderId="1" xfId="0" applyNumberFormat="1" applyFont="1" applyFill="1" applyBorder="1" applyAlignment="1" applyProtection="1">
      <alignment horizontal="center"/>
      <protection locked="0"/>
    </xf>
    <xf numFmtId="165" fontId="1" fillId="4" borderId="1" xfId="0" applyNumberFormat="1" applyFont="1" applyFill="1" applyBorder="1" applyAlignment="1" applyProtection="1">
      <alignment horizontal="center"/>
      <protection locked="0"/>
    </xf>
    <xf numFmtId="0" fontId="1" fillId="4" borderId="2" xfId="0" applyFont="1" applyFill="1" applyBorder="1"/>
    <xf numFmtId="0" fontId="1" fillId="4" borderId="24" xfId="0" applyFont="1" applyFill="1" applyBorder="1" applyProtection="1">
      <protection locked="0"/>
    </xf>
    <xf numFmtId="165" fontId="1" fillId="4" borderId="2" xfId="0" applyNumberFormat="1" applyFont="1" applyFill="1" applyBorder="1" applyAlignment="1" applyProtection="1">
      <alignment horizontal="center"/>
      <protection locked="0"/>
    </xf>
    <xf numFmtId="0" fontId="1" fillId="4" borderId="24" xfId="0" applyFont="1" applyFill="1" applyBorder="1"/>
    <xf numFmtId="10" fontId="1" fillId="4" borderId="24" xfId="0" applyNumberFormat="1" applyFont="1" applyFill="1" applyBorder="1" applyAlignment="1" applyProtection="1">
      <alignment horizontal="center"/>
      <protection locked="0"/>
    </xf>
    <xf numFmtId="174" fontId="1" fillId="4" borderId="24" xfId="0" applyNumberFormat="1" applyFont="1" applyFill="1" applyBorder="1" applyAlignment="1" applyProtection="1">
      <alignment horizontal="center"/>
      <protection locked="0"/>
    </xf>
    <xf numFmtId="165" fontId="1" fillId="4" borderId="24" xfId="0" applyNumberFormat="1" applyFont="1" applyFill="1" applyBorder="1" applyAlignment="1" applyProtection="1">
      <alignment horizontal="center"/>
      <protection locked="0"/>
    </xf>
    <xf numFmtId="0" fontId="1" fillId="4" borderId="24" xfId="0" applyFont="1" applyFill="1" applyBorder="1" applyAlignment="1">
      <alignment horizontal="center"/>
    </xf>
    <xf numFmtId="165" fontId="1" fillId="4" borderId="24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165" fontId="1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/>
    </xf>
    <xf numFmtId="165" fontId="2" fillId="0" borderId="24" xfId="0" applyNumberFormat="1" applyFont="1" applyBorder="1" applyAlignment="1">
      <alignment horizontal="center" vertical="center"/>
    </xf>
    <xf numFmtId="0" fontId="1" fillId="4" borderId="24" xfId="0" applyFont="1" applyFill="1" applyBorder="1" applyAlignment="1" applyProtection="1">
      <alignment vertical="center"/>
      <protection locked="0"/>
    </xf>
    <xf numFmtId="10" fontId="1" fillId="4" borderId="24" xfId="0" applyNumberFormat="1" applyFont="1" applyFill="1" applyBorder="1" applyAlignment="1" applyProtection="1">
      <alignment horizontal="center" vertical="center"/>
      <protection locked="0"/>
    </xf>
    <xf numFmtId="174" fontId="1" fillId="4" borderId="24" xfId="0" applyNumberFormat="1" applyFont="1" applyFill="1" applyBorder="1" applyAlignment="1" applyProtection="1">
      <alignment horizontal="center" vertical="center"/>
      <protection locked="0"/>
    </xf>
    <xf numFmtId="165" fontId="1" fillId="4" borderId="24" xfId="0" applyNumberFormat="1" applyFont="1" applyFill="1" applyBorder="1" applyAlignment="1" applyProtection="1">
      <alignment horizontal="center" vertical="center"/>
      <protection locked="0"/>
    </xf>
    <xf numFmtId="165" fontId="1" fillId="0" borderId="24" xfId="0" applyNumberFormat="1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/>
    </xf>
    <xf numFmtId="0" fontId="2" fillId="4" borderId="24" xfId="0" applyFont="1" applyFill="1" applyBorder="1"/>
    <xf numFmtId="0" fontId="2" fillId="4" borderId="24" xfId="0" applyFont="1" applyFill="1" applyBorder="1" applyAlignment="1">
      <alignment horizontal="center"/>
    </xf>
    <xf numFmtId="10" fontId="2" fillId="4" borderId="24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71" fontId="1" fillId="4" borderId="3" xfId="0" applyNumberFormat="1" applyFont="1" applyFill="1" applyBorder="1" applyAlignment="1">
      <alignment horizontal="center" vertical="center"/>
    </xf>
    <xf numFmtId="165" fontId="1" fillId="4" borderId="23" xfId="0" applyNumberFormat="1" applyFont="1" applyFill="1" applyBorder="1" applyAlignment="1">
      <alignment vertical="center"/>
    </xf>
    <xf numFmtId="171" fontId="1" fillId="4" borderId="20" xfId="0" applyNumberFormat="1" applyFont="1" applyFill="1" applyBorder="1" applyAlignment="1">
      <alignment horizontal="center" vertical="center"/>
    </xf>
    <xf numFmtId="167" fontId="2" fillId="4" borderId="2" xfId="0" applyNumberFormat="1" applyFont="1" applyFill="1" applyBorder="1" applyAlignment="1">
      <alignment vertical="center"/>
    </xf>
    <xf numFmtId="167" fontId="2" fillId="4" borderId="2" xfId="0" applyNumberFormat="1" applyFont="1" applyFill="1" applyBorder="1" applyAlignment="1">
      <alignment horizontal="center" vertical="center"/>
    </xf>
    <xf numFmtId="169" fontId="1" fillId="4" borderId="2" xfId="0" applyNumberFormat="1" applyFont="1" applyFill="1" applyBorder="1" applyAlignment="1">
      <alignment horizontal="center" vertical="center"/>
    </xf>
    <xf numFmtId="169" fontId="1" fillId="4" borderId="2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/>
      <protection locked="0"/>
    </xf>
    <xf numFmtId="0" fontId="1" fillId="4" borderId="12" xfId="0" applyFont="1" applyFill="1" applyBorder="1" applyAlignment="1" applyProtection="1">
      <alignment horizontal="center" wrapText="1"/>
      <protection locked="0"/>
    </xf>
    <xf numFmtId="0" fontId="1" fillId="4" borderId="6" xfId="0" applyFont="1" applyFill="1" applyBorder="1" applyAlignment="1" applyProtection="1">
      <alignment horizontal="center" wrapText="1"/>
      <protection locked="0"/>
    </xf>
    <xf numFmtId="166" fontId="1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  <protection locked="0"/>
    </xf>
    <xf numFmtId="10" fontId="21" fillId="2" borderId="2" xfId="1" applyNumberFormat="1" applyFill="1" applyBorder="1" applyAlignment="1">
      <alignment horizontal="center" vertical="center"/>
    </xf>
    <xf numFmtId="0" fontId="1" fillId="4" borderId="27" xfId="0" applyFont="1" applyFill="1" applyBorder="1" applyAlignment="1" applyProtection="1">
      <alignment horizontal="center" vertical="center" wrapText="1"/>
      <protection locked="0"/>
    </xf>
    <xf numFmtId="168" fontId="1" fillId="4" borderId="27" xfId="0" applyNumberFormat="1" applyFont="1" applyFill="1" applyBorder="1" applyAlignment="1" applyProtection="1">
      <alignment horizontal="center" vertical="center" wrapText="1"/>
      <protection locked="0"/>
    </xf>
    <xf numFmtId="168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168" fontId="1" fillId="0" borderId="12" xfId="0" applyNumberFormat="1" applyFont="1" applyBorder="1" applyAlignment="1" applyProtection="1">
      <alignment horizontal="center" vertical="center"/>
      <protection locked="0"/>
    </xf>
    <xf numFmtId="168" fontId="2" fillId="0" borderId="29" xfId="0" applyNumberFormat="1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/>
      <protection locked="0"/>
    </xf>
    <xf numFmtId="0" fontId="2" fillId="4" borderId="11" xfId="0" applyFont="1" applyFill="1" applyBorder="1" applyAlignment="1" applyProtection="1">
      <alignment horizontal="center"/>
      <protection locked="0"/>
    </xf>
    <xf numFmtId="0" fontId="2" fillId="4" borderId="12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wrapText="1"/>
      <protection locked="0"/>
    </xf>
    <xf numFmtId="0" fontId="1" fillId="4" borderId="1" xfId="0" applyFont="1" applyFill="1" applyBorder="1" applyAlignment="1" applyProtection="1">
      <alignment horizontal="left" wrapText="1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1" fillId="4" borderId="21" xfId="0" applyFont="1" applyFill="1" applyBorder="1" applyAlignment="1" applyProtection="1">
      <alignment horizontal="left"/>
      <protection locked="0"/>
    </xf>
    <xf numFmtId="0" fontId="1" fillId="4" borderId="24" xfId="0" applyFont="1" applyFill="1" applyBorder="1" applyAlignment="1" applyProtection="1">
      <alignment horizontal="left"/>
      <protection locked="0"/>
    </xf>
    <xf numFmtId="0" fontId="1" fillId="4" borderId="22" xfId="0" applyFont="1" applyFill="1" applyBorder="1" applyAlignment="1" applyProtection="1">
      <alignment horizontal="left"/>
      <protection locked="0"/>
    </xf>
    <xf numFmtId="0" fontId="2" fillId="4" borderId="21" xfId="0" applyFont="1" applyFill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left"/>
      <protection locked="0"/>
    </xf>
    <xf numFmtId="0" fontId="1" fillId="0" borderId="24" xfId="0" applyFont="1" applyBorder="1" applyAlignment="1" applyProtection="1">
      <alignment horizontal="left"/>
      <protection locked="0"/>
    </xf>
    <xf numFmtId="0" fontId="1" fillId="0" borderId="22" xfId="0" applyFont="1" applyBorder="1" applyAlignment="1" applyProtection="1">
      <alignment horizontal="left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left" vertical="center"/>
      <protection locked="0"/>
    </xf>
    <xf numFmtId="0" fontId="1" fillId="4" borderId="24" xfId="0" applyFont="1" applyFill="1" applyBorder="1" applyAlignment="1" applyProtection="1">
      <alignment horizontal="left" vertical="center"/>
      <protection locked="0"/>
    </xf>
    <xf numFmtId="0" fontId="1" fillId="4" borderId="22" xfId="0" applyFont="1" applyFill="1" applyBorder="1" applyAlignment="1" applyProtection="1">
      <alignment horizontal="left" vertical="center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0" fontId="2" fillId="4" borderId="22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164" fontId="2" fillId="4" borderId="12" xfId="0" applyNumberFormat="1" applyFont="1" applyFill="1" applyBorder="1" applyAlignment="1" applyProtection="1">
      <alignment horizontal="center" vertical="center"/>
      <protection locked="0"/>
    </xf>
    <xf numFmtId="0" fontId="2" fillId="4" borderId="21" xfId="0" applyFont="1" applyFill="1" applyBorder="1" applyAlignment="1" applyProtection="1">
      <alignment horizontal="center"/>
      <protection locked="0"/>
    </xf>
    <xf numFmtId="0" fontId="2" fillId="4" borderId="24" xfId="0" applyFont="1" applyFill="1" applyBorder="1" applyAlignment="1" applyProtection="1">
      <alignment horizontal="center"/>
      <protection locked="0"/>
    </xf>
    <xf numFmtId="0" fontId="2" fillId="4" borderId="22" xfId="0" applyFont="1" applyFill="1" applyBorder="1" applyAlignment="1" applyProtection="1">
      <alignment horizontal="center"/>
      <protection locked="0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22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167" fontId="2" fillId="0" borderId="21" xfId="0" applyNumberFormat="1" applyFont="1" applyBorder="1" applyAlignment="1">
      <alignment horizontal="left" vertical="center"/>
    </xf>
    <xf numFmtId="167" fontId="2" fillId="0" borderId="24" xfId="0" applyNumberFormat="1" applyFont="1" applyBorder="1" applyAlignment="1">
      <alignment horizontal="left" vertical="center"/>
    </xf>
    <xf numFmtId="167" fontId="2" fillId="0" borderId="10" xfId="0" applyNumberFormat="1" applyFont="1" applyBorder="1" applyAlignment="1">
      <alignment horizontal="left" vertical="center" wrapText="1"/>
    </xf>
    <xf numFmtId="167" fontId="2" fillId="0" borderId="11" xfId="0" applyNumberFormat="1" applyFont="1" applyBorder="1" applyAlignment="1">
      <alignment horizontal="left" vertical="center" wrapText="1"/>
    </xf>
    <xf numFmtId="167" fontId="2" fillId="0" borderId="12" xfId="0" applyNumberFormat="1" applyFont="1" applyBorder="1" applyAlignment="1">
      <alignment horizontal="left" vertical="center" wrapText="1"/>
    </xf>
    <xf numFmtId="167" fontId="2" fillId="4" borderId="10" xfId="0" applyNumberFormat="1" applyFont="1" applyFill="1" applyBorder="1" applyAlignment="1">
      <alignment horizontal="left" vertical="center" wrapText="1"/>
    </xf>
    <xf numFmtId="167" fontId="2" fillId="4" borderId="11" xfId="0" applyNumberFormat="1" applyFont="1" applyFill="1" applyBorder="1" applyAlignment="1">
      <alignment horizontal="left" vertical="center" wrapText="1"/>
    </xf>
    <xf numFmtId="167" fontId="2" fillId="4" borderId="12" xfId="0" applyNumberFormat="1" applyFont="1" applyFill="1" applyBorder="1" applyAlignment="1">
      <alignment horizontal="left" vertical="center" wrapText="1"/>
    </xf>
    <xf numFmtId="167" fontId="2" fillId="0" borderId="10" xfId="0" applyNumberFormat="1" applyFont="1" applyBorder="1" applyAlignment="1">
      <alignment horizontal="left" vertical="center"/>
    </xf>
    <xf numFmtId="167" fontId="2" fillId="0" borderId="11" xfId="0" applyNumberFormat="1" applyFont="1" applyBorder="1" applyAlignment="1">
      <alignment horizontal="left" vertical="center"/>
    </xf>
    <xf numFmtId="167" fontId="2" fillId="0" borderId="12" xfId="0" applyNumberFormat="1" applyFont="1" applyBorder="1" applyAlignment="1">
      <alignment horizontal="left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9" fontId="3" fillId="2" borderId="0" xfId="1" applyFont="1" applyFill="1" applyAlignment="1">
      <alignment horizontal="left" wrapText="1"/>
    </xf>
    <xf numFmtId="0" fontId="2" fillId="4" borderId="0" xfId="0" applyFont="1" applyFill="1" applyAlignment="1">
      <alignment horizontal="justify" vertical="center"/>
    </xf>
    <xf numFmtId="0" fontId="2" fillId="4" borderId="1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4" borderId="21" xfId="0" applyFont="1" applyFill="1" applyBorder="1" applyProtection="1">
      <protection locked="0"/>
    </xf>
    <xf numFmtId="0" fontId="1" fillId="4" borderId="24" xfId="0" applyFont="1" applyFill="1" applyBorder="1" applyProtection="1">
      <protection locked="0"/>
    </xf>
    <xf numFmtId="0" fontId="1" fillId="4" borderId="22" xfId="0" applyFont="1" applyFill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0" borderId="24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0" fontId="1" fillId="4" borderId="5" xfId="0" applyNumberFormat="1" applyFont="1" applyFill="1" applyBorder="1" applyAlignment="1">
      <alignment horizontal="center" vertical="center"/>
    </xf>
    <xf numFmtId="10" fontId="1" fillId="4" borderId="2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left" vertical="center" wrapText="1"/>
    </xf>
    <xf numFmtId="10" fontId="1" fillId="4" borderId="13" xfId="0" applyNumberFormat="1" applyFont="1" applyFill="1" applyBorder="1" applyAlignment="1">
      <alignment horizontal="center" vertical="center"/>
    </xf>
    <xf numFmtId="165" fontId="1" fillId="4" borderId="5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167" fontId="2" fillId="0" borderId="6" xfId="0" applyNumberFormat="1" applyFont="1" applyBorder="1" applyAlignment="1">
      <alignment horizontal="left" vertical="center"/>
    </xf>
    <xf numFmtId="167" fontId="2" fillId="4" borderId="6" xfId="0" applyNumberFormat="1" applyFont="1" applyFill="1" applyBorder="1" applyAlignment="1">
      <alignment horizontal="left" vertical="center"/>
    </xf>
    <xf numFmtId="0" fontId="1" fillId="0" borderId="24" xfId="0" applyFont="1" applyBorder="1" applyAlignment="1">
      <alignment horizontal="center"/>
    </xf>
    <xf numFmtId="165" fontId="1" fillId="3" borderId="21" xfId="0" applyNumberFormat="1" applyFont="1" applyFill="1" applyBorder="1" applyAlignment="1">
      <alignment horizontal="center" vertical="center"/>
    </xf>
    <xf numFmtId="165" fontId="1" fillId="3" borderId="22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4" borderId="21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 applyProtection="1">
      <alignment horizontal="center" wrapText="1"/>
      <protection locked="0"/>
    </xf>
    <xf numFmtId="0" fontId="1" fillId="4" borderId="12" xfId="0" applyFont="1" applyFill="1" applyBorder="1" applyAlignment="1" applyProtection="1">
      <alignment horizontal="center" wrapText="1"/>
      <protection locked="0"/>
    </xf>
    <xf numFmtId="0" fontId="2" fillId="7" borderId="10" xfId="0" applyFont="1" applyFill="1" applyBorder="1" applyAlignment="1" applyProtection="1">
      <alignment horizontal="right"/>
      <protection locked="0"/>
    </xf>
    <xf numFmtId="0" fontId="2" fillId="7" borderId="11" xfId="0" applyFont="1" applyFill="1" applyBorder="1" applyAlignment="1" applyProtection="1">
      <alignment horizontal="right"/>
      <protection locked="0"/>
    </xf>
    <xf numFmtId="0" fontId="2" fillId="7" borderId="12" xfId="0" applyFont="1" applyFill="1" applyBorder="1" applyAlignment="1" applyProtection="1">
      <alignment horizontal="right"/>
      <protection locked="0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4" fontId="11" fillId="8" borderId="5" xfId="0" applyNumberFormat="1" applyFont="1" applyFill="1" applyBorder="1" applyAlignment="1">
      <alignment horizontal="center" vertical="center"/>
    </xf>
    <xf numFmtId="44" fontId="11" fillId="8" borderId="13" xfId="0" applyNumberFormat="1" applyFont="1" applyFill="1" applyBorder="1" applyAlignment="1">
      <alignment horizontal="center" vertical="center"/>
    </xf>
    <xf numFmtId="10" fontId="11" fillId="8" borderId="5" xfId="1" applyNumberFormat="1" applyFont="1" applyFill="1" applyBorder="1" applyAlignment="1">
      <alignment horizontal="center" vertical="center"/>
    </xf>
    <xf numFmtId="10" fontId="11" fillId="8" borderId="13" xfId="1" applyNumberFormat="1" applyFont="1" applyFill="1" applyBorder="1" applyAlignment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/>
      <protection locked="0"/>
    </xf>
    <xf numFmtId="0" fontId="2" fillId="6" borderId="25" xfId="0" applyFont="1" applyFill="1" applyBorder="1" applyAlignment="1" applyProtection="1">
      <alignment horizontal="center" vertical="center"/>
      <protection locked="0"/>
    </xf>
    <xf numFmtId="0" fontId="2" fillId="6" borderId="28" xfId="0" applyFont="1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7" borderId="12" xfId="0" applyFont="1" applyFill="1" applyBorder="1" applyAlignment="1" applyProtection="1">
      <alignment horizontal="center" vertical="center"/>
      <protection locked="0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30" xfId="0" applyFont="1" applyFill="1" applyBorder="1" applyAlignment="1" applyProtection="1">
      <alignment horizontal="center" vertical="top" wrapText="1"/>
      <protection locked="0"/>
    </xf>
    <xf numFmtId="0" fontId="8" fillId="4" borderId="31" xfId="0" applyFont="1" applyFill="1" applyBorder="1" applyAlignment="1" applyProtection="1">
      <alignment horizontal="center" vertical="top" wrapText="1"/>
      <protection locked="0"/>
    </xf>
    <xf numFmtId="0" fontId="8" fillId="4" borderId="32" xfId="0" applyFont="1" applyFill="1" applyBorder="1" applyAlignment="1" applyProtection="1">
      <alignment horizontal="center" vertical="top" wrapText="1"/>
      <protection locked="0"/>
    </xf>
    <xf numFmtId="0" fontId="8" fillId="4" borderId="33" xfId="0" applyFont="1" applyFill="1" applyBorder="1" applyAlignment="1" applyProtection="1">
      <alignment horizontal="center" vertical="top" wrapText="1"/>
      <protection locked="0"/>
    </xf>
    <xf numFmtId="0" fontId="8" fillId="4" borderId="0" xfId="0" applyFont="1" applyFill="1" applyAlignment="1" applyProtection="1">
      <alignment horizontal="center" vertical="top" wrapText="1"/>
      <protection locked="0"/>
    </xf>
    <xf numFmtId="0" fontId="8" fillId="4" borderId="34" xfId="0" applyFont="1" applyFill="1" applyBorder="1" applyAlignment="1" applyProtection="1">
      <alignment horizontal="center" vertical="top" wrapText="1"/>
      <protection locked="0"/>
    </xf>
    <xf numFmtId="0" fontId="8" fillId="4" borderId="35" xfId="0" applyFont="1" applyFill="1" applyBorder="1" applyAlignment="1" applyProtection="1">
      <alignment horizontal="center" vertical="top" wrapText="1"/>
      <protection locked="0"/>
    </xf>
    <xf numFmtId="0" fontId="8" fillId="4" borderId="36" xfId="0" applyFont="1" applyFill="1" applyBorder="1" applyAlignment="1" applyProtection="1">
      <alignment horizontal="center" vertical="top" wrapText="1"/>
      <protection locked="0"/>
    </xf>
    <xf numFmtId="0" fontId="8" fillId="4" borderId="37" xfId="0" applyFont="1" applyFill="1" applyBorder="1" applyAlignment="1" applyProtection="1">
      <alignment horizontal="center" vertical="top" wrapText="1"/>
      <protection locked="0"/>
    </xf>
    <xf numFmtId="10" fontId="11" fillId="8" borderId="38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6" borderId="10" xfId="0" applyFont="1" applyFill="1" applyBorder="1" applyAlignment="1" applyProtection="1">
      <alignment vertical="center"/>
      <protection locked="0"/>
    </xf>
    <xf numFmtId="0" fontId="2" fillId="7" borderId="10" xfId="0" applyFont="1" applyFill="1" applyBorder="1" applyAlignment="1" applyProtection="1">
      <alignment vertical="center"/>
      <protection locked="0"/>
    </xf>
    <xf numFmtId="43" fontId="2" fillId="0" borderId="0" xfId="2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168" fontId="1" fillId="0" borderId="12" xfId="0" applyNumberFormat="1" applyFont="1" applyBorder="1" applyAlignment="1" applyProtection="1">
      <alignment vertical="center"/>
      <protection locked="0"/>
    </xf>
    <xf numFmtId="168" fontId="1" fillId="4" borderId="39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43" fontId="1" fillId="0" borderId="2" xfId="2" applyFont="1" applyBorder="1" applyAlignment="1" applyProtection="1">
      <alignment horizontal="center" vertical="center"/>
      <protection locked="0"/>
    </xf>
    <xf numFmtId="43" fontId="1" fillId="0" borderId="2" xfId="2" applyFont="1" applyBorder="1" applyAlignment="1" applyProtection="1">
      <alignment horizontal="center" vertical="center"/>
    </xf>
    <xf numFmtId="43" fontId="1" fillId="4" borderId="2" xfId="2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8" fontId="2" fillId="0" borderId="41" xfId="0" applyNumberFormat="1" applyFont="1" applyBorder="1" applyAlignment="1">
      <alignment vertical="center"/>
    </xf>
    <xf numFmtId="168" fontId="1" fillId="0" borderId="39" xfId="0" applyNumberFormat="1" applyFont="1" applyBorder="1" applyAlignment="1" applyProtection="1">
      <alignment horizontal="center" vertical="center"/>
      <protection locked="0"/>
    </xf>
    <xf numFmtId="0" fontId="2" fillId="7" borderId="25" xfId="0" applyFont="1" applyFill="1" applyBorder="1" applyAlignment="1" applyProtection="1">
      <alignment vertical="center"/>
      <protection locked="0"/>
    </xf>
    <xf numFmtId="43" fontId="2" fillId="7" borderId="25" xfId="2" applyFont="1" applyFill="1" applyBorder="1" applyAlignment="1" applyProtection="1">
      <alignment vertical="center"/>
      <protection locked="0"/>
    </xf>
    <xf numFmtId="0" fontId="2" fillId="7" borderId="28" xfId="0" applyFont="1" applyFill="1" applyBorder="1" applyAlignment="1" applyProtection="1">
      <alignment vertical="center"/>
      <protection locked="0"/>
    </xf>
    <xf numFmtId="0" fontId="2" fillId="6" borderId="21" xfId="0" applyFont="1" applyFill="1" applyBorder="1" applyAlignment="1" applyProtection="1">
      <alignment vertical="center"/>
      <protection locked="0"/>
    </xf>
    <xf numFmtId="0" fontId="2" fillId="6" borderId="24" xfId="0" applyFont="1" applyFill="1" applyBorder="1" applyAlignment="1" applyProtection="1">
      <alignment vertical="center"/>
      <protection locked="0"/>
    </xf>
    <xf numFmtId="43" fontId="2" fillId="6" borderId="24" xfId="2" applyFont="1" applyFill="1" applyBorder="1" applyAlignment="1" applyProtection="1">
      <alignment vertical="center"/>
      <protection locked="0"/>
    </xf>
    <xf numFmtId="0" fontId="2" fillId="6" borderId="42" xfId="0" applyFont="1" applyFill="1" applyBorder="1" applyAlignment="1" applyProtection="1">
      <alignment vertical="center"/>
      <protection locked="0"/>
    </xf>
    <xf numFmtId="43" fontId="2" fillId="6" borderId="22" xfId="2" applyFont="1" applyFill="1" applyBorder="1" applyAlignment="1" applyProtection="1">
      <alignment vertical="center"/>
      <protection locked="0"/>
    </xf>
    <xf numFmtId="0" fontId="2" fillId="4" borderId="27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6"/>
  <sheetViews>
    <sheetView showGridLines="0" topLeftCell="A121" workbookViewId="0">
      <selection sqref="A1:G1"/>
    </sheetView>
  </sheetViews>
  <sheetFormatPr defaultRowHeight="14.4" x14ac:dyDescent="0.3"/>
  <cols>
    <col min="1" max="1" width="5.44140625" style="1" customWidth="1"/>
    <col min="2" max="6" width="20.6640625" style="1" customWidth="1"/>
    <col min="7" max="7" width="24.44140625" style="1" customWidth="1"/>
    <col min="8" max="8" width="13.6640625" bestFit="1" customWidth="1"/>
    <col min="9" max="9" width="13.88671875" bestFit="1" customWidth="1"/>
    <col min="10" max="10" width="16.44140625" bestFit="1" customWidth="1"/>
    <col min="11" max="12" width="14.6640625" customWidth="1"/>
  </cols>
  <sheetData>
    <row r="1" spans="1:7" x14ac:dyDescent="0.3">
      <c r="A1" s="252" t="s">
        <v>0</v>
      </c>
      <c r="B1" s="253"/>
      <c r="C1" s="253"/>
      <c r="D1" s="253"/>
      <c r="E1" s="253"/>
      <c r="F1" s="253"/>
      <c r="G1" s="254"/>
    </row>
    <row r="2" spans="1:7" x14ac:dyDescent="0.3">
      <c r="A2" s="255" t="s">
        <v>1</v>
      </c>
      <c r="B2" s="255"/>
      <c r="C2" s="255"/>
      <c r="D2" s="255"/>
      <c r="E2" s="255"/>
      <c r="F2" s="255"/>
      <c r="G2" s="255"/>
    </row>
    <row r="3" spans="1:7" x14ac:dyDescent="0.3">
      <c r="A3" s="256" t="s">
        <v>2</v>
      </c>
      <c r="B3" s="256"/>
      <c r="C3" s="256"/>
      <c r="D3" s="256"/>
      <c r="E3" s="256"/>
      <c r="F3" s="256"/>
      <c r="G3" s="256"/>
    </row>
    <row r="4" spans="1:7" ht="42" customHeight="1" x14ac:dyDescent="0.3">
      <c r="A4" s="257" t="s">
        <v>3</v>
      </c>
      <c r="B4" s="257"/>
      <c r="C4" s="257"/>
      <c r="D4" s="257"/>
      <c r="E4" s="257"/>
      <c r="F4" s="257"/>
      <c r="G4" s="257"/>
    </row>
    <row r="5" spans="1:7" x14ac:dyDescent="0.3">
      <c r="A5" s="258" t="s">
        <v>4</v>
      </c>
      <c r="B5" s="258"/>
      <c r="C5" s="258"/>
      <c r="D5" s="258"/>
      <c r="E5" s="258"/>
      <c r="F5" s="258"/>
      <c r="G5" s="258"/>
    </row>
    <row r="6" spans="1:7" x14ac:dyDescent="0.3">
      <c r="A6" s="257" t="s">
        <v>5</v>
      </c>
      <c r="B6" s="257"/>
      <c r="C6" s="257"/>
      <c r="D6" s="257"/>
      <c r="E6" s="257"/>
      <c r="F6" s="257"/>
      <c r="G6" s="257"/>
    </row>
    <row r="7" spans="1:7" ht="14.25" customHeight="1" x14ac:dyDescent="0.3">
      <c r="A7" s="258" t="s">
        <v>6</v>
      </c>
      <c r="B7" s="258"/>
      <c r="C7" s="258"/>
      <c r="D7" s="258"/>
      <c r="E7" s="258"/>
      <c r="F7" s="258"/>
      <c r="G7" s="258"/>
    </row>
    <row r="8" spans="1:7" x14ac:dyDescent="0.3">
      <c r="A8" s="257" t="s">
        <v>7</v>
      </c>
      <c r="B8" s="257"/>
      <c r="C8" s="257"/>
      <c r="D8" s="257"/>
      <c r="E8" s="257"/>
      <c r="F8" s="257"/>
      <c r="G8" s="257"/>
    </row>
    <row r="9" spans="1:7" x14ac:dyDescent="0.3">
      <c r="A9" s="259"/>
      <c r="B9" s="260"/>
      <c r="C9" s="260"/>
      <c r="D9" s="260"/>
      <c r="E9" s="260"/>
      <c r="F9" s="260"/>
      <c r="G9" s="260"/>
    </row>
    <row r="10" spans="1:7" x14ac:dyDescent="0.3">
      <c r="A10" s="261" t="s">
        <v>8</v>
      </c>
      <c r="B10" s="262"/>
      <c r="C10" s="262"/>
      <c r="D10" s="262"/>
      <c r="E10" s="262"/>
      <c r="F10" s="262"/>
      <c r="G10" s="263"/>
    </row>
    <row r="11" spans="1:7" x14ac:dyDescent="0.3">
      <c r="A11" s="159">
        <v>1</v>
      </c>
      <c r="B11" s="264" t="s">
        <v>9</v>
      </c>
      <c r="C11" s="265"/>
      <c r="D11" s="265"/>
      <c r="E11" s="266"/>
      <c r="F11" s="267" t="s">
        <v>10</v>
      </c>
      <c r="G11" s="268"/>
    </row>
    <row r="12" spans="1:7" x14ac:dyDescent="0.3">
      <c r="A12" s="2">
        <v>2</v>
      </c>
      <c r="B12" s="269" t="s">
        <v>11</v>
      </c>
      <c r="C12" s="270"/>
      <c r="D12" s="270"/>
      <c r="E12" s="271"/>
      <c r="F12" s="272" t="s">
        <v>12</v>
      </c>
      <c r="G12" s="273"/>
    </row>
    <row r="13" spans="1:7" x14ac:dyDescent="0.3">
      <c r="A13" s="161">
        <v>3</v>
      </c>
      <c r="B13" s="274" t="s">
        <v>13</v>
      </c>
      <c r="C13" s="275"/>
      <c r="D13" s="275"/>
      <c r="E13" s="276"/>
      <c r="F13" s="277" t="s">
        <v>14</v>
      </c>
      <c r="G13" s="278"/>
    </row>
    <row r="14" spans="1:7" ht="25.5" customHeight="1" x14ac:dyDescent="0.3">
      <c r="A14" s="3">
        <v>4</v>
      </c>
      <c r="B14" s="279" t="s">
        <v>15</v>
      </c>
      <c r="C14" s="280"/>
      <c r="D14" s="280"/>
      <c r="E14" s="281"/>
      <c r="F14" s="282" t="s">
        <v>16</v>
      </c>
      <c r="G14" s="283"/>
    </row>
    <row r="15" spans="1:7" x14ac:dyDescent="0.3">
      <c r="A15" s="159">
        <v>5</v>
      </c>
      <c r="B15" s="264" t="s">
        <v>17</v>
      </c>
      <c r="C15" s="265"/>
      <c r="D15" s="265"/>
      <c r="E15" s="266"/>
      <c r="F15" s="267" t="s">
        <v>18</v>
      </c>
      <c r="G15" s="268"/>
    </row>
    <row r="16" spans="1:7" x14ac:dyDescent="0.3">
      <c r="A16" s="2">
        <v>6</v>
      </c>
      <c r="B16" s="269" t="s">
        <v>19</v>
      </c>
      <c r="C16" s="270"/>
      <c r="D16" s="270"/>
      <c r="E16" s="271"/>
      <c r="F16" s="284">
        <v>12</v>
      </c>
      <c r="G16" s="285"/>
    </row>
    <row r="17" spans="1:12" x14ac:dyDescent="0.3">
      <c r="A17" s="159">
        <v>7</v>
      </c>
      <c r="B17" s="264" t="s">
        <v>20</v>
      </c>
      <c r="C17" s="265"/>
      <c r="D17" s="265"/>
      <c r="E17" s="265"/>
      <c r="F17" s="286">
        <v>2800.62</v>
      </c>
      <c r="G17" s="287"/>
    </row>
    <row r="18" spans="1:12" x14ac:dyDescent="0.3">
      <c r="A18" s="162"/>
      <c r="B18" s="160"/>
      <c r="C18" s="163"/>
      <c r="D18" s="163"/>
      <c r="E18" s="163"/>
      <c r="F18" s="4"/>
      <c r="G18" s="5"/>
    </row>
    <row r="19" spans="1:12" x14ac:dyDescent="0.3">
      <c r="A19" s="288" t="s">
        <v>21</v>
      </c>
      <c r="B19" s="289"/>
      <c r="C19" s="289"/>
      <c r="D19" s="289"/>
      <c r="E19" s="289"/>
      <c r="F19" s="289"/>
      <c r="G19" s="290"/>
    </row>
    <row r="20" spans="1:12" x14ac:dyDescent="0.3">
      <c r="A20" s="6" t="s">
        <v>22</v>
      </c>
      <c r="B20" s="291" t="s">
        <v>23</v>
      </c>
      <c r="C20" s="292"/>
      <c r="D20" s="292"/>
      <c r="E20" s="292"/>
      <c r="F20" s="293"/>
      <c r="G20" s="7" t="s">
        <v>24</v>
      </c>
    </row>
    <row r="21" spans="1:12" x14ac:dyDescent="0.3">
      <c r="A21" s="161" t="s">
        <v>25</v>
      </c>
      <c r="B21" s="294" t="s">
        <v>26</v>
      </c>
      <c r="C21" s="295"/>
      <c r="D21" s="296"/>
      <c r="E21" s="165" t="s">
        <v>27</v>
      </c>
      <c r="F21" s="8">
        <v>26</v>
      </c>
      <c r="G21" s="9">
        <f>F17</f>
        <v>2800.62</v>
      </c>
      <c r="I21" s="10"/>
    </row>
    <row r="22" spans="1:12" x14ac:dyDescent="0.3">
      <c r="A22" s="3" t="s">
        <v>28</v>
      </c>
      <c r="B22" s="297" t="s">
        <v>29</v>
      </c>
      <c r="C22" s="298"/>
      <c r="D22" s="299"/>
      <c r="E22" s="11" t="s">
        <v>30</v>
      </c>
      <c r="F22" s="12">
        <v>0</v>
      </c>
      <c r="G22" s="13">
        <f>1302*F22</f>
        <v>0</v>
      </c>
      <c r="I22" s="10"/>
    </row>
    <row r="23" spans="1:12" x14ac:dyDescent="0.3">
      <c r="A23" s="161" t="s">
        <v>31</v>
      </c>
      <c r="B23" s="294" t="s">
        <v>32</v>
      </c>
      <c r="C23" s="295"/>
      <c r="D23" s="295"/>
      <c r="E23" s="166" t="s">
        <v>33</v>
      </c>
      <c r="F23" s="167">
        <v>0</v>
      </c>
      <c r="G23" s="168">
        <f>IF(I23="SIM",F23*G21,0)</f>
        <v>0</v>
      </c>
      <c r="H23" s="14" t="s">
        <v>34</v>
      </c>
      <c r="I23" s="15" t="s">
        <v>35</v>
      </c>
    </row>
    <row r="24" spans="1:12" x14ac:dyDescent="0.3">
      <c r="A24" s="3" t="s">
        <v>36</v>
      </c>
      <c r="B24" s="300" t="s">
        <v>37</v>
      </c>
      <c r="C24" s="301"/>
      <c r="D24" s="301"/>
      <c r="E24" s="16" t="s">
        <v>38</v>
      </c>
      <c r="F24" s="17">
        <v>0</v>
      </c>
      <c r="G24" s="18">
        <f>IF(I24="SIM",(7*F21)*(F29*F24),0)</f>
        <v>0</v>
      </c>
      <c r="H24" s="14" t="s">
        <v>39</v>
      </c>
      <c r="I24" s="15" t="s">
        <v>35</v>
      </c>
      <c r="J24" s="19"/>
    </row>
    <row r="25" spans="1:12" x14ac:dyDescent="0.3">
      <c r="A25" s="161" t="s">
        <v>40</v>
      </c>
      <c r="B25" s="169" t="s">
        <v>41</v>
      </c>
      <c r="C25" s="170" t="s">
        <v>42</v>
      </c>
      <c r="D25" s="171">
        <f>IF(I25="SIM",7*1.142857,0)</f>
        <v>0</v>
      </c>
      <c r="E25" s="172" t="s">
        <v>43</v>
      </c>
      <c r="F25" s="173">
        <v>0</v>
      </c>
      <c r="G25" s="174" t="str">
        <f>IF(I24="SIM",F25*(F29*1.2),"0")</f>
        <v>0</v>
      </c>
      <c r="H25" t="s">
        <v>44</v>
      </c>
      <c r="I25" s="15" t="s">
        <v>35</v>
      </c>
      <c r="J25" s="20"/>
      <c r="K25" s="21"/>
      <c r="L25" s="22"/>
    </row>
    <row r="26" spans="1:12" x14ac:dyDescent="0.3">
      <c r="A26" s="23" t="s">
        <v>45</v>
      </c>
      <c r="B26" s="302" t="s">
        <v>46</v>
      </c>
      <c r="C26" s="303"/>
      <c r="D26" s="303"/>
      <c r="E26" s="303"/>
      <c r="F26" s="304"/>
      <c r="G26" s="18">
        <f>(((G21/180)*2)*6)*1</f>
        <v>186.708</v>
      </c>
      <c r="J26" s="24"/>
      <c r="K26" s="25"/>
      <c r="L26" s="26"/>
    </row>
    <row r="27" spans="1:12" x14ac:dyDescent="0.3">
      <c r="A27" s="175" t="s">
        <v>47</v>
      </c>
      <c r="B27" s="305" t="s">
        <v>48</v>
      </c>
      <c r="C27" s="306"/>
      <c r="D27" s="306"/>
      <c r="E27" s="306"/>
      <c r="F27" s="307"/>
      <c r="G27" s="176">
        <f>((G21/180)*1.5)*1</f>
        <v>23.3385</v>
      </c>
      <c r="J27" s="24"/>
      <c r="K27" s="25"/>
      <c r="L27" s="26"/>
    </row>
    <row r="28" spans="1:12" x14ac:dyDescent="0.3">
      <c r="A28" s="23" t="s">
        <v>49</v>
      </c>
      <c r="B28" s="308" t="s">
        <v>50</v>
      </c>
      <c r="C28" s="309"/>
      <c r="D28" s="309"/>
      <c r="E28" s="309"/>
      <c r="F28" s="310"/>
      <c r="G28" s="18">
        <f>((G25+G26+G27)/F21)*5</f>
        <v>40.393557692307695</v>
      </c>
      <c r="J28" s="24"/>
      <c r="L28" s="27"/>
    </row>
    <row r="29" spans="1:12" x14ac:dyDescent="0.3">
      <c r="A29" s="161" t="s">
        <v>51</v>
      </c>
      <c r="B29" s="177" t="s">
        <v>52</v>
      </c>
      <c r="C29" s="178" t="s">
        <v>53</v>
      </c>
      <c r="D29" s="179">
        <v>0</v>
      </c>
      <c r="E29" s="178" t="s">
        <v>54</v>
      </c>
      <c r="F29" s="180">
        <f>(G23+G21)/180</f>
        <v>15.558999999999999</v>
      </c>
      <c r="G29" s="181">
        <f>TRUNC(F29*D29,2)</f>
        <v>0</v>
      </c>
    </row>
    <row r="30" spans="1:12" x14ac:dyDescent="0.3">
      <c r="A30" s="311" t="s">
        <v>55</v>
      </c>
      <c r="B30" s="312"/>
      <c r="C30" s="312"/>
      <c r="D30" s="312"/>
      <c r="E30" s="312"/>
      <c r="F30" s="313"/>
      <c r="G30" s="31">
        <f>SUM(G21:G29)</f>
        <v>3051.0600576923075</v>
      </c>
      <c r="H30" s="28"/>
    </row>
    <row r="31" spans="1:12" x14ac:dyDescent="0.3">
      <c r="A31" s="162"/>
      <c r="B31" s="162"/>
      <c r="C31" s="183"/>
      <c r="D31" s="183"/>
      <c r="E31" s="183"/>
      <c r="F31" s="183"/>
      <c r="G31" s="184"/>
    </row>
    <row r="32" spans="1:12" x14ac:dyDescent="0.3">
      <c r="A32" s="288" t="s">
        <v>56</v>
      </c>
      <c r="B32" s="289"/>
      <c r="C32" s="289"/>
      <c r="D32" s="289"/>
      <c r="E32" s="289"/>
      <c r="F32" s="289"/>
      <c r="G32" s="290"/>
    </row>
    <row r="33" spans="1:12" x14ac:dyDescent="0.3">
      <c r="A33" s="6" t="s">
        <v>57</v>
      </c>
      <c r="B33" s="291" t="s">
        <v>58</v>
      </c>
      <c r="C33" s="292"/>
      <c r="D33" s="292"/>
      <c r="E33" s="293"/>
      <c r="F33" s="6" t="s">
        <v>59</v>
      </c>
      <c r="G33" s="7" t="s">
        <v>60</v>
      </c>
    </row>
    <row r="34" spans="1:12" x14ac:dyDescent="0.3">
      <c r="A34" s="161" t="s">
        <v>25</v>
      </c>
      <c r="B34" s="314" t="s">
        <v>61</v>
      </c>
      <c r="C34" s="315"/>
      <c r="D34" s="315"/>
      <c r="E34" s="316"/>
      <c r="F34" s="187">
        <v>8.3299999999999999E-2</v>
      </c>
      <c r="G34" s="188">
        <f>G30*F34</f>
        <v>254.15330280576921</v>
      </c>
    </row>
    <row r="35" spans="1:12" x14ac:dyDescent="0.3">
      <c r="A35" s="3" t="s">
        <v>28</v>
      </c>
      <c r="B35" s="317" t="s">
        <v>62</v>
      </c>
      <c r="C35" s="318"/>
      <c r="D35" s="318"/>
      <c r="E35" s="319"/>
      <c r="F35" s="29">
        <v>0.121</v>
      </c>
      <c r="G35" s="13">
        <f>G30*F35</f>
        <v>369.17826698076919</v>
      </c>
    </row>
    <row r="36" spans="1:12" x14ac:dyDescent="0.3">
      <c r="A36" s="311" t="s">
        <v>63</v>
      </c>
      <c r="B36" s="312"/>
      <c r="C36" s="312"/>
      <c r="D36" s="312"/>
      <c r="E36" s="313"/>
      <c r="F36" s="30">
        <f>F34+F35</f>
        <v>0.20429999999999998</v>
      </c>
      <c r="G36" s="31">
        <f>SUM(G34:G35)</f>
        <v>623.33156978653847</v>
      </c>
      <c r="I36" s="32">
        <f>G36</f>
        <v>623.33156978653847</v>
      </c>
      <c r="J36" s="33"/>
      <c r="K36" s="33"/>
      <c r="L36" s="33"/>
    </row>
    <row r="37" spans="1:12" x14ac:dyDescent="0.3">
      <c r="A37" s="186"/>
      <c r="B37" s="182"/>
      <c r="C37" s="182"/>
      <c r="D37" s="182"/>
      <c r="E37" s="182"/>
      <c r="F37" s="192"/>
      <c r="G37" s="193"/>
      <c r="J37" s="24"/>
      <c r="K37" s="34"/>
      <c r="L37" s="24"/>
    </row>
    <row r="38" spans="1:12" x14ac:dyDescent="0.3">
      <c r="A38" s="6" t="s">
        <v>64</v>
      </c>
      <c r="B38" s="291" t="s">
        <v>65</v>
      </c>
      <c r="C38" s="292"/>
      <c r="D38" s="292"/>
      <c r="E38" s="293"/>
      <c r="F38" s="6" t="s">
        <v>59</v>
      </c>
      <c r="G38" s="7" t="s">
        <v>60</v>
      </c>
      <c r="J38" s="320"/>
      <c r="K38" s="320"/>
      <c r="L38" s="320"/>
    </row>
    <row r="39" spans="1:12" x14ac:dyDescent="0.3">
      <c r="A39" s="161" t="s">
        <v>25</v>
      </c>
      <c r="B39" s="314" t="s">
        <v>66</v>
      </c>
      <c r="C39" s="315"/>
      <c r="D39" s="315"/>
      <c r="E39" s="316"/>
      <c r="F39" s="187">
        <v>0.2</v>
      </c>
      <c r="G39" s="194">
        <f t="shared" ref="G39:G46" si="0">ROUND(F39*($G$30+$G$36),2)</f>
        <v>734.88</v>
      </c>
      <c r="I39" s="36">
        <f t="shared" ref="I39:I46" si="1">$I$36*F39</f>
        <v>124.66631395730769</v>
      </c>
      <c r="J39" s="320"/>
      <c r="K39" s="320"/>
      <c r="L39" s="320"/>
    </row>
    <row r="40" spans="1:12" x14ac:dyDescent="0.3">
      <c r="A40" s="3" t="s">
        <v>28</v>
      </c>
      <c r="B40" s="317" t="s">
        <v>67</v>
      </c>
      <c r="C40" s="318"/>
      <c r="D40" s="318"/>
      <c r="E40" s="319"/>
      <c r="F40" s="29">
        <v>1.4999999999999999E-2</v>
      </c>
      <c r="G40" s="37">
        <f t="shared" si="0"/>
        <v>55.12</v>
      </c>
      <c r="I40" s="36">
        <f t="shared" si="1"/>
        <v>9.3499735467980774</v>
      </c>
      <c r="J40" s="321"/>
      <c r="K40" s="321"/>
      <c r="L40" s="321"/>
    </row>
    <row r="41" spans="1:12" x14ac:dyDescent="0.3">
      <c r="A41" s="161" t="s">
        <v>31</v>
      </c>
      <c r="B41" s="314" t="s">
        <v>68</v>
      </c>
      <c r="C41" s="315"/>
      <c r="D41" s="315"/>
      <c r="E41" s="316"/>
      <c r="F41" s="187">
        <v>0.01</v>
      </c>
      <c r="G41" s="194">
        <f t="shared" si="0"/>
        <v>36.74</v>
      </c>
      <c r="I41" s="36">
        <f t="shared" si="1"/>
        <v>6.2333156978653852</v>
      </c>
      <c r="J41" s="321"/>
      <c r="K41" s="321"/>
      <c r="L41" s="321"/>
    </row>
    <row r="42" spans="1:12" x14ac:dyDescent="0.3">
      <c r="A42" s="3" t="s">
        <v>36</v>
      </c>
      <c r="B42" s="317" t="s">
        <v>69</v>
      </c>
      <c r="C42" s="318"/>
      <c r="D42" s="318"/>
      <c r="E42" s="319"/>
      <c r="F42" s="29">
        <v>2E-3</v>
      </c>
      <c r="G42" s="37">
        <f t="shared" si="0"/>
        <v>7.35</v>
      </c>
      <c r="I42" s="36">
        <f t="shared" si="1"/>
        <v>1.246663139573077</v>
      </c>
    </row>
    <row r="43" spans="1:12" x14ac:dyDescent="0.3">
      <c r="A43" s="161" t="s">
        <v>40</v>
      </c>
      <c r="B43" s="314" t="s">
        <v>70</v>
      </c>
      <c r="C43" s="315"/>
      <c r="D43" s="315"/>
      <c r="E43" s="316"/>
      <c r="F43" s="187">
        <v>2.5000000000000001E-2</v>
      </c>
      <c r="G43" s="194">
        <f t="shared" si="0"/>
        <v>91.86</v>
      </c>
      <c r="I43" s="36">
        <f t="shared" si="1"/>
        <v>15.583289244663462</v>
      </c>
    </row>
    <row r="44" spans="1:12" x14ac:dyDescent="0.3">
      <c r="A44" s="3" t="s">
        <v>45</v>
      </c>
      <c r="B44" s="317" t="s">
        <v>71</v>
      </c>
      <c r="C44" s="318"/>
      <c r="D44" s="318"/>
      <c r="E44" s="319"/>
      <c r="F44" s="29">
        <v>0.08</v>
      </c>
      <c r="G44" s="37">
        <f t="shared" si="0"/>
        <v>293.95</v>
      </c>
      <c r="I44" s="36">
        <f t="shared" si="1"/>
        <v>49.866525582923082</v>
      </c>
    </row>
    <row r="45" spans="1:12" x14ac:dyDescent="0.3">
      <c r="A45" s="161" t="s">
        <v>47</v>
      </c>
      <c r="B45" s="195" t="s">
        <v>72</v>
      </c>
      <c r="C45" s="39">
        <v>1</v>
      </c>
      <c r="D45" s="195" t="s">
        <v>73</v>
      </c>
      <c r="E45" s="40">
        <v>0.02</v>
      </c>
      <c r="F45" s="187">
        <f>E45*C45</f>
        <v>0.02</v>
      </c>
      <c r="G45" s="194">
        <f t="shared" si="0"/>
        <v>73.489999999999995</v>
      </c>
      <c r="I45" s="36">
        <f t="shared" si="1"/>
        <v>12.46663139573077</v>
      </c>
    </row>
    <row r="46" spans="1:12" x14ac:dyDescent="0.3">
      <c r="A46" s="3" t="s">
        <v>49</v>
      </c>
      <c r="B46" s="317" t="s">
        <v>74</v>
      </c>
      <c r="C46" s="318"/>
      <c r="D46" s="318"/>
      <c r="E46" s="319"/>
      <c r="F46" s="29">
        <v>6.0000000000000001E-3</v>
      </c>
      <c r="G46" s="37">
        <f t="shared" si="0"/>
        <v>22.05</v>
      </c>
      <c r="I46" s="36">
        <f t="shared" si="1"/>
        <v>3.7399894187192309</v>
      </c>
    </row>
    <row r="47" spans="1:12" x14ac:dyDescent="0.3">
      <c r="A47" s="311" t="s">
        <v>63</v>
      </c>
      <c r="B47" s="312"/>
      <c r="C47" s="312"/>
      <c r="D47" s="312"/>
      <c r="E47" s="313"/>
      <c r="F47" s="30">
        <f>SUM(F39:F46)</f>
        <v>0.3580000000000001</v>
      </c>
      <c r="G47" s="31">
        <f>SUM(G39:G46)</f>
        <v>1315.44</v>
      </c>
      <c r="I47" s="41">
        <f>SUM(I39:I46)</f>
        <v>223.15270198358078</v>
      </c>
    </row>
    <row r="48" spans="1:12" x14ac:dyDescent="0.3">
      <c r="A48" s="42"/>
      <c r="B48" s="42"/>
      <c r="C48" s="42"/>
      <c r="D48" s="42"/>
      <c r="E48" s="42"/>
      <c r="F48" s="43"/>
      <c r="G48" s="44"/>
    </row>
    <row r="49" spans="1:9" x14ac:dyDescent="0.3">
      <c r="A49" s="322" t="s">
        <v>75</v>
      </c>
      <c r="B49" s="322"/>
      <c r="C49" s="322"/>
      <c r="D49" s="322"/>
      <c r="E49" s="322"/>
      <c r="F49" s="322"/>
      <c r="G49" s="322"/>
    </row>
    <row r="50" spans="1:9" x14ac:dyDescent="0.3">
      <c r="A50" s="45"/>
      <c r="B50" s="46"/>
      <c r="C50" s="45"/>
      <c r="D50" s="45"/>
      <c r="E50" s="45"/>
      <c r="F50" s="45"/>
      <c r="G50" s="47"/>
    </row>
    <row r="51" spans="1:9" x14ac:dyDescent="0.3">
      <c r="A51" s="165" t="s">
        <v>76</v>
      </c>
      <c r="B51" s="311" t="s">
        <v>77</v>
      </c>
      <c r="C51" s="312"/>
      <c r="D51" s="312"/>
      <c r="E51" s="323"/>
      <c r="F51" s="313"/>
      <c r="G51" s="31" t="s">
        <v>60</v>
      </c>
    </row>
    <row r="52" spans="1:9" x14ac:dyDescent="0.3">
      <c r="A52" s="3" t="s">
        <v>25</v>
      </c>
      <c r="B52" s="324" t="s">
        <v>78</v>
      </c>
      <c r="C52" s="325"/>
      <c r="D52" s="325"/>
      <c r="E52" s="48" t="s">
        <v>79</v>
      </c>
      <c r="F52" s="191">
        <v>4</v>
      </c>
      <c r="G52" s="49">
        <f>IF(F52=0,0,IF((I52*F21*F52)-(G30*0.06)&lt;0,0,(I52*F21*F52)-(G30*0.06)))</f>
        <v>206.93639653846157</v>
      </c>
      <c r="H52" s="25" t="s">
        <v>80</v>
      </c>
      <c r="I52" s="50">
        <v>3.75</v>
      </c>
    </row>
    <row r="53" spans="1:9" x14ac:dyDescent="0.3">
      <c r="A53" s="161" t="s">
        <v>28</v>
      </c>
      <c r="B53" s="326" t="s">
        <v>81</v>
      </c>
      <c r="C53" s="327"/>
      <c r="D53" s="327"/>
      <c r="E53" s="197" t="s">
        <v>82</v>
      </c>
      <c r="F53" s="198">
        <v>26.42</v>
      </c>
      <c r="G53" s="194">
        <f>(F53*22)</f>
        <v>581.24</v>
      </c>
      <c r="I53" s="51"/>
    </row>
    <row r="54" spans="1:9" x14ac:dyDescent="0.3">
      <c r="A54" s="189" t="s">
        <v>31</v>
      </c>
      <c r="B54" s="328" t="s">
        <v>83</v>
      </c>
      <c r="C54" s="329"/>
      <c r="D54" s="329"/>
      <c r="E54" s="329"/>
      <c r="F54" s="330"/>
      <c r="G54" s="199">
        <v>539.21</v>
      </c>
      <c r="I54" s="51"/>
    </row>
    <row r="55" spans="1:9" x14ac:dyDescent="0.3">
      <c r="A55" s="291" t="s">
        <v>84</v>
      </c>
      <c r="B55" s="331"/>
      <c r="C55" s="331"/>
      <c r="D55" s="331"/>
      <c r="E55" s="331"/>
      <c r="F55" s="332"/>
      <c r="G55" s="7">
        <f>SUM(G52:G54)</f>
        <v>1327.3863965384617</v>
      </c>
    </row>
    <row r="56" spans="1:9" x14ac:dyDescent="0.3">
      <c r="A56" s="196"/>
      <c r="B56" s="196"/>
      <c r="C56" s="196"/>
      <c r="D56" s="196"/>
      <c r="E56" s="196"/>
      <c r="F56" s="196"/>
      <c r="G56" s="200"/>
    </row>
    <row r="57" spans="1:9" x14ac:dyDescent="0.3">
      <c r="A57" s="333" t="s">
        <v>85</v>
      </c>
      <c r="B57" s="333"/>
      <c r="C57" s="333"/>
      <c r="D57" s="333"/>
      <c r="E57" s="333"/>
      <c r="F57" s="333"/>
      <c r="G57" s="333"/>
    </row>
    <row r="58" spans="1:9" x14ac:dyDescent="0.3">
      <c r="A58" s="201"/>
      <c r="B58" s="202"/>
      <c r="C58" s="203"/>
      <c r="D58" s="204"/>
      <c r="E58" s="204"/>
      <c r="F58" s="204"/>
      <c r="G58" s="205"/>
    </row>
    <row r="59" spans="1:9" x14ac:dyDescent="0.3">
      <c r="A59" s="291" t="s">
        <v>86</v>
      </c>
      <c r="B59" s="292"/>
      <c r="C59" s="292"/>
      <c r="D59" s="292"/>
      <c r="E59" s="292"/>
      <c r="F59" s="293"/>
      <c r="G59" s="7" t="s">
        <v>60</v>
      </c>
    </row>
    <row r="60" spans="1:9" x14ac:dyDescent="0.3">
      <c r="A60" s="206" t="s">
        <v>57</v>
      </c>
      <c r="B60" s="334" t="s">
        <v>58</v>
      </c>
      <c r="C60" s="335"/>
      <c r="D60" s="335"/>
      <c r="E60" s="335"/>
      <c r="F60" s="336"/>
      <c r="G60" s="208">
        <f>G36</f>
        <v>623.33156978653847</v>
      </c>
    </row>
    <row r="61" spans="1:9" x14ac:dyDescent="0.3">
      <c r="A61" s="52" t="s">
        <v>64</v>
      </c>
      <c r="B61" s="337" t="s">
        <v>87</v>
      </c>
      <c r="C61" s="338"/>
      <c r="D61" s="338"/>
      <c r="E61" s="338"/>
      <c r="F61" s="339"/>
      <c r="G61" s="53">
        <f>G47</f>
        <v>1315.44</v>
      </c>
    </row>
    <row r="62" spans="1:9" x14ac:dyDescent="0.3">
      <c r="A62" s="206" t="s">
        <v>76</v>
      </c>
      <c r="B62" s="334" t="s">
        <v>77</v>
      </c>
      <c r="C62" s="335"/>
      <c r="D62" s="335"/>
      <c r="E62" s="335"/>
      <c r="F62" s="336"/>
      <c r="G62" s="208">
        <f>G55</f>
        <v>1327.3863965384617</v>
      </c>
    </row>
    <row r="63" spans="1:9" x14ac:dyDescent="0.3">
      <c r="A63" s="291" t="s">
        <v>88</v>
      </c>
      <c r="B63" s="292"/>
      <c r="C63" s="292"/>
      <c r="D63" s="292"/>
      <c r="E63" s="292"/>
      <c r="F63" s="293"/>
      <c r="G63" s="7">
        <f>SUM(G60:G62)</f>
        <v>3266.1579663250004</v>
      </c>
    </row>
    <row r="64" spans="1:9" x14ac:dyDescent="0.3">
      <c r="A64" s="209"/>
      <c r="B64" s="207"/>
      <c r="C64" s="210"/>
      <c r="D64" s="211"/>
      <c r="E64" s="211"/>
      <c r="F64" s="211"/>
      <c r="G64" s="212"/>
    </row>
    <row r="65" spans="1:9" x14ac:dyDescent="0.3">
      <c r="A65" s="261" t="s">
        <v>89</v>
      </c>
      <c r="B65" s="262"/>
      <c r="C65" s="262"/>
      <c r="D65" s="262"/>
      <c r="E65" s="262"/>
      <c r="F65" s="262"/>
      <c r="G65" s="263"/>
    </row>
    <row r="66" spans="1:9" x14ac:dyDescent="0.3">
      <c r="A66" s="311" t="s">
        <v>90</v>
      </c>
      <c r="B66" s="312"/>
      <c r="C66" s="312"/>
      <c r="D66" s="312"/>
      <c r="E66" s="312"/>
      <c r="F66" s="313"/>
      <c r="G66" s="31" t="s">
        <v>24</v>
      </c>
    </row>
    <row r="67" spans="1:9" x14ac:dyDescent="0.3">
      <c r="A67" s="340" t="s">
        <v>25</v>
      </c>
      <c r="B67" s="317" t="s">
        <v>91</v>
      </c>
      <c r="C67" s="318"/>
      <c r="D67" s="318"/>
      <c r="E67" s="319"/>
      <c r="F67" s="342">
        <f>E68*45%</f>
        <v>6.7500000000000004E-2</v>
      </c>
      <c r="G67" s="344">
        <f>ROUND(F67*((G30+G36+G55)/12),2)</f>
        <v>28.14</v>
      </c>
      <c r="I67" s="54"/>
    </row>
    <row r="68" spans="1:9" x14ac:dyDescent="0.3">
      <c r="A68" s="341"/>
      <c r="B68" s="317" t="s">
        <v>92</v>
      </c>
      <c r="C68" s="318"/>
      <c r="D68" s="319"/>
      <c r="E68" s="40">
        <v>0.15</v>
      </c>
      <c r="F68" s="343"/>
      <c r="G68" s="345"/>
    </row>
    <row r="69" spans="1:9" x14ac:dyDescent="0.3">
      <c r="A69" s="161" t="s">
        <v>28</v>
      </c>
      <c r="B69" s="314" t="s">
        <v>93</v>
      </c>
      <c r="C69" s="315"/>
      <c r="D69" s="315"/>
      <c r="E69" s="316"/>
      <c r="F69" s="187">
        <v>0.08</v>
      </c>
      <c r="G69" s="194">
        <f>((G30+G36)/12)*F69</f>
        <v>24.495944183192311</v>
      </c>
    </row>
    <row r="70" spans="1:9" x14ac:dyDescent="0.3">
      <c r="A70" s="3" t="s">
        <v>31</v>
      </c>
      <c r="B70" s="317" t="s">
        <v>94</v>
      </c>
      <c r="C70" s="318"/>
      <c r="D70" s="318"/>
      <c r="E70" s="319"/>
      <c r="F70" s="29">
        <f>50%*F67</f>
        <v>3.3750000000000002E-2</v>
      </c>
      <c r="G70" s="37">
        <f>F70*G44</f>
        <v>9.9208125000000003</v>
      </c>
    </row>
    <row r="71" spans="1:9" x14ac:dyDescent="0.3">
      <c r="A71" s="161" t="s">
        <v>36</v>
      </c>
      <c r="B71" s="314" t="s">
        <v>95</v>
      </c>
      <c r="C71" s="315"/>
      <c r="D71" s="315"/>
      <c r="E71" s="316"/>
      <c r="F71" s="187">
        <f>E68*55%</f>
        <v>8.2500000000000004E-2</v>
      </c>
      <c r="G71" s="194">
        <f>ROUND(F71*((G30+G36+G55)/12),2)</f>
        <v>34.39</v>
      </c>
    </row>
    <row r="72" spans="1:9" x14ac:dyDescent="0.3">
      <c r="A72" s="3" t="s">
        <v>40</v>
      </c>
      <c r="B72" s="317" t="s">
        <v>96</v>
      </c>
      <c r="C72" s="318"/>
      <c r="D72" s="318"/>
      <c r="E72" s="319"/>
      <c r="F72" s="29">
        <f>F47</f>
        <v>0.3580000000000001</v>
      </c>
      <c r="G72" s="37">
        <f>(((G30+G36)*F72)/12)*F71</f>
        <v>9.0435963931323133</v>
      </c>
    </row>
    <row r="73" spans="1:9" x14ac:dyDescent="0.3">
      <c r="A73" s="161" t="s">
        <v>45</v>
      </c>
      <c r="B73" s="314" t="s">
        <v>97</v>
      </c>
      <c r="C73" s="315"/>
      <c r="D73" s="315"/>
      <c r="E73" s="316"/>
      <c r="F73" s="187">
        <f>50%*F71</f>
        <v>4.1250000000000002E-2</v>
      </c>
      <c r="G73" s="194">
        <f>G44*F73</f>
        <v>12.1254375</v>
      </c>
    </row>
    <row r="74" spans="1:9" x14ac:dyDescent="0.3">
      <c r="A74" s="291" t="s">
        <v>63</v>
      </c>
      <c r="B74" s="292"/>
      <c r="C74" s="292"/>
      <c r="D74" s="292"/>
      <c r="E74" s="293"/>
      <c r="F74" s="55">
        <f>SUM(F67:F73)</f>
        <v>0.66300000000000014</v>
      </c>
      <c r="G74" s="7">
        <f>SUM(G67:G73)</f>
        <v>118.11579057632463</v>
      </c>
      <c r="I74" s="32">
        <f>G74</f>
        <v>118.11579057632463</v>
      </c>
    </row>
    <row r="75" spans="1:9" x14ac:dyDescent="0.3">
      <c r="A75" s="209"/>
      <c r="B75" s="209"/>
      <c r="C75" s="213"/>
      <c r="D75" s="213"/>
      <c r="E75" s="213"/>
      <c r="F75" s="213"/>
      <c r="G75" s="214"/>
    </row>
    <row r="76" spans="1:9" x14ac:dyDescent="0.3">
      <c r="A76" s="261" t="s">
        <v>98</v>
      </c>
      <c r="B76" s="262"/>
      <c r="C76" s="262"/>
      <c r="D76" s="262"/>
      <c r="E76" s="262"/>
      <c r="F76" s="262"/>
      <c r="G76" s="263"/>
    </row>
    <row r="77" spans="1:9" ht="28.5" customHeight="1" x14ac:dyDescent="0.3">
      <c r="A77" s="165" t="s">
        <v>99</v>
      </c>
      <c r="B77" s="311" t="s">
        <v>100</v>
      </c>
      <c r="C77" s="312"/>
      <c r="D77" s="312"/>
      <c r="E77" s="312"/>
      <c r="F77" s="313"/>
      <c r="G77" s="31" t="s">
        <v>60</v>
      </c>
    </row>
    <row r="78" spans="1:9" ht="27.75" customHeight="1" x14ac:dyDescent="0.3">
      <c r="A78" s="346" t="s">
        <v>101</v>
      </c>
      <c r="B78" s="347"/>
      <c r="C78" s="347"/>
      <c r="D78" s="347"/>
      <c r="E78" s="347"/>
      <c r="F78" s="348"/>
      <c r="G78" s="37">
        <f>G30+G34+G35+G55</f>
        <v>5001.7780240173079</v>
      </c>
    </row>
    <row r="79" spans="1:9" ht="14.25" customHeight="1" x14ac:dyDescent="0.3">
      <c r="A79" s="161" t="s">
        <v>25</v>
      </c>
      <c r="B79" s="349" t="s">
        <v>102</v>
      </c>
      <c r="C79" s="350"/>
      <c r="D79" s="350"/>
      <c r="E79" s="351"/>
      <c r="F79" s="187">
        <v>0</v>
      </c>
      <c r="G79" s="216">
        <f>ROUND(F78*G30,2)</f>
        <v>0</v>
      </c>
    </row>
    <row r="80" spans="1:9" ht="14.25" customHeight="1" x14ac:dyDescent="0.3">
      <c r="A80" s="340" t="s">
        <v>28</v>
      </c>
      <c r="B80" s="324" t="s">
        <v>103</v>
      </c>
      <c r="C80" s="325"/>
      <c r="D80" s="325"/>
      <c r="E80" s="352"/>
      <c r="F80" s="353">
        <f>(E81-2)*((1%+0.1344%+0.0305%+0.0118%+0.02%+0.004%+0.02%))</f>
        <v>0.109863</v>
      </c>
      <c r="G80" s="344">
        <f>(G78*F80)/12</f>
        <v>45.792528254384457</v>
      </c>
    </row>
    <row r="81" spans="1:7" ht="14.25" customHeight="1" x14ac:dyDescent="0.3">
      <c r="A81" s="341"/>
      <c r="B81" s="317" t="s">
        <v>104</v>
      </c>
      <c r="C81" s="318"/>
      <c r="D81" s="319"/>
      <c r="E81" s="56">
        <f>1+2+2+3+1+1+1</f>
        <v>11</v>
      </c>
      <c r="F81" s="354"/>
      <c r="G81" s="345"/>
    </row>
    <row r="82" spans="1:7" x14ac:dyDescent="0.3">
      <c r="A82" s="355" t="s">
        <v>31</v>
      </c>
      <c r="B82" s="349" t="s">
        <v>105</v>
      </c>
      <c r="C82" s="351"/>
      <c r="D82" s="195" t="s">
        <v>106</v>
      </c>
      <c r="E82" s="56">
        <v>20</v>
      </c>
      <c r="F82" s="357">
        <f>((E82/30)/12)*E83</f>
        <v>8.3333333333333328E-4</v>
      </c>
      <c r="G82" s="359">
        <f>(G78*F82)/12</f>
        <v>0.34734569611231297</v>
      </c>
    </row>
    <row r="83" spans="1:7" x14ac:dyDescent="0.3">
      <c r="A83" s="356"/>
      <c r="B83" s="314" t="s">
        <v>107</v>
      </c>
      <c r="C83" s="315"/>
      <c r="D83" s="316"/>
      <c r="E83" s="57">
        <v>1.4999999999999999E-2</v>
      </c>
      <c r="F83" s="358">
        <f>((E83/30)/12)*E80</f>
        <v>0</v>
      </c>
      <c r="G83" s="360"/>
    </row>
    <row r="84" spans="1:7" x14ac:dyDescent="0.3">
      <c r="A84" s="340" t="s">
        <v>36</v>
      </c>
      <c r="B84" s="361" t="s">
        <v>108</v>
      </c>
      <c r="C84" s="362"/>
      <c r="D84" s="58" t="s">
        <v>109</v>
      </c>
      <c r="E84" s="56">
        <v>15</v>
      </c>
      <c r="F84" s="342">
        <f>(E84)*E85</f>
        <v>1.383E-2</v>
      </c>
      <c r="G84" s="344">
        <f>(G78*F84)/12</f>
        <v>5.7645491726799483</v>
      </c>
    </row>
    <row r="85" spans="1:7" x14ac:dyDescent="0.3">
      <c r="A85" s="341"/>
      <c r="B85" s="317" t="s">
        <v>107</v>
      </c>
      <c r="C85" s="318"/>
      <c r="D85" s="319"/>
      <c r="E85" s="57">
        <v>9.2199999999999997E-4</v>
      </c>
      <c r="F85" s="343"/>
      <c r="G85" s="345"/>
    </row>
    <row r="86" spans="1:7" x14ac:dyDescent="0.3">
      <c r="A86" s="355" t="s">
        <v>40</v>
      </c>
      <c r="B86" s="364" t="s">
        <v>110</v>
      </c>
      <c r="C86" s="365"/>
      <c r="D86" s="195" t="s">
        <v>106</v>
      </c>
      <c r="E86" s="56">
        <f>180</f>
        <v>180</v>
      </c>
      <c r="F86" s="357">
        <f>((E86/30)/12)*E87</f>
        <v>7.4999999999999997E-3</v>
      </c>
      <c r="G86" s="367">
        <f>(G78*F86)/12</f>
        <v>3.1261112650108172</v>
      </c>
    </row>
    <row r="87" spans="1:7" x14ac:dyDescent="0.3">
      <c r="A87" s="363"/>
      <c r="B87" s="314" t="s">
        <v>107</v>
      </c>
      <c r="C87" s="315"/>
      <c r="D87" s="316"/>
      <c r="E87" s="57">
        <v>1.4999999999999999E-2</v>
      </c>
      <c r="F87" s="366"/>
      <c r="G87" s="368"/>
    </row>
    <row r="88" spans="1:7" x14ac:dyDescent="0.3">
      <c r="A88" s="3" t="s">
        <v>45</v>
      </c>
      <c r="B88" s="324" t="s">
        <v>111</v>
      </c>
      <c r="C88" s="325"/>
      <c r="D88" s="325"/>
      <c r="E88" s="352"/>
      <c r="F88" s="59">
        <f>(5.96/30)/12</f>
        <v>1.6555555555555556E-2</v>
      </c>
      <c r="G88" s="37">
        <f>(F88*G78)/12</f>
        <v>6.9006011627646195</v>
      </c>
    </row>
    <row r="89" spans="1:7" x14ac:dyDescent="0.3">
      <c r="A89" s="369" t="s">
        <v>112</v>
      </c>
      <c r="B89" s="370"/>
      <c r="C89" s="370"/>
      <c r="D89" s="370"/>
      <c r="E89" s="370"/>
      <c r="F89" s="371"/>
      <c r="G89" s="217">
        <f>SUM(G79:G88)</f>
        <v>61.931135550952163</v>
      </c>
    </row>
    <row r="90" spans="1:7" x14ac:dyDescent="0.3">
      <c r="A90" s="6" t="s">
        <v>113</v>
      </c>
      <c r="B90" s="291" t="s">
        <v>114</v>
      </c>
      <c r="C90" s="292"/>
      <c r="D90" s="292"/>
      <c r="E90" s="292"/>
      <c r="F90" s="293"/>
      <c r="G90" s="7" t="s">
        <v>60</v>
      </c>
    </row>
    <row r="91" spans="1:7" x14ac:dyDescent="0.3">
      <c r="A91" s="161" t="s">
        <v>25</v>
      </c>
      <c r="B91" s="372" t="s">
        <v>115</v>
      </c>
      <c r="C91" s="373"/>
      <c r="D91" s="373"/>
      <c r="E91" s="373"/>
      <c r="F91" s="374"/>
      <c r="G91" s="31">
        <v>0</v>
      </c>
    </row>
    <row r="92" spans="1:7" x14ac:dyDescent="0.3">
      <c r="A92" s="190"/>
      <c r="B92" s="218"/>
      <c r="C92" s="218"/>
      <c r="D92" s="218"/>
      <c r="E92" s="218"/>
      <c r="F92" s="218"/>
      <c r="G92" s="219"/>
    </row>
    <row r="93" spans="1:7" x14ac:dyDescent="0.3">
      <c r="A93" s="288" t="s">
        <v>116</v>
      </c>
      <c r="B93" s="289"/>
      <c r="C93" s="289"/>
      <c r="D93" s="289"/>
      <c r="E93" s="289"/>
      <c r="F93" s="290"/>
      <c r="G93" s="31" t="s">
        <v>60</v>
      </c>
    </row>
    <row r="94" spans="1:7" x14ac:dyDescent="0.3">
      <c r="A94" s="3" t="s">
        <v>99</v>
      </c>
      <c r="B94" s="324" t="s">
        <v>117</v>
      </c>
      <c r="C94" s="325"/>
      <c r="D94" s="325"/>
      <c r="E94" s="325"/>
      <c r="F94" s="352"/>
      <c r="G94" s="37">
        <f>G89</f>
        <v>61.931135550952163</v>
      </c>
    </row>
    <row r="95" spans="1:7" x14ac:dyDescent="0.3">
      <c r="A95" s="161" t="s">
        <v>113</v>
      </c>
      <c r="B95" s="349" t="s">
        <v>118</v>
      </c>
      <c r="C95" s="350"/>
      <c r="D95" s="350"/>
      <c r="E95" s="350"/>
      <c r="F95" s="351"/>
      <c r="G95" s="194">
        <f>G91</f>
        <v>0</v>
      </c>
    </row>
    <row r="96" spans="1:7" x14ac:dyDescent="0.3">
      <c r="A96" s="291" t="s">
        <v>63</v>
      </c>
      <c r="B96" s="292"/>
      <c r="C96" s="292"/>
      <c r="D96" s="292"/>
      <c r="E96" s="292"/>
      <c r="F96" s="293"/>
      <c r="G96" s="7">
        <f>SUM(G94:G95)</f>
        <v>61.931135550952163</v>
      </c>
    </row>
    <row r="97" spans="1:7" x14ac:dyDescent="0.3">
      <c r="A97" s="186"/>
      <c r="B97" s="182"/>
      <c r="C97" s="182"/>
      <c r="D97" s="182"/>
      <c r="E97" s="182"/>
      <c r="F97" s="192"/>
      <c r="G97" s="193"/>
    </row>
    <row r="98" spans="1:7" x14ac:dyDescent="0.3">
      <c r="A98" s="261" t="s">
        <v>119</v>
      </c>
      <c r="B98" s="262"/>
      <c r="C98" s="262"/>
      <c r="D98" s="262"/>
      <c r="E98" s="262"/>
      <c r="F98" s="262"/>
      <c r="G98" s="263"/>
    </row>
    <row r="99" spans="1:7" x14ac:dyDescent="0.3">
      <c r="A99" s="165">
        <v>5</v>
      </c>
      <c r="B99" s="311" t="s">
        <v>120</v>
      </c>
      <c r="C99" s="312"/>
      <c r="D99" s="312"/>
      <c r="E99" s="312"/>
      <c r="F99" s="313"/>
      <c r="G99" s="31" t="s">
        <v>24</v>
      </c>
    </row>
    <row r="100" spans="1:7" x14ac:dyDescent="0.3">
      <c r="A100" s="3" t="s">
        <v>25</v>
      </c>
      <c r="B100" s="317" t="s">
        <v>121</v>
      </c>
      <c r="C100" s="318"/>
      <c r="D100" s="318"/>
      <c r="E100" s="318"/>
      <c r="F100" s="319"/>
      <c r="G100" s="37">
        <v>0</v>
      </c>
    </row>
    <row r="101" spans="1:7" x14ac:dyDescent="0.3">
      <c r="A101" s="161" t="s">
        <v>28</v>
      </c>
      <c r="B101" s="314" t="s">
        <v>122</v>
      </c>
      <c r="C101" s="315"/>
      <c r="D101" s="315"/>
      <c r="E101" s="315"/>
      <c r="F101" s="316"/>
      <c r="G101" s="194">
        <v>0</v>
      </c>
    </row>
    <row r="102" spans="1:7" x14ac:dyDescent="0.3">
      <c r="A102" s="3" t="s">
        <v>31</v>
      </c>
      <c r="B102" s="317" t="s">
        <v>123</v>
      </c>
      <c r="C102" s="318"/>
      <c r="D102" s="318"/>
      <c r="E102" s="318"/>
      <c r="F102" s="319"/>
      <c r="G102" s="37">
        <f>'MATERIAL DE CONSUMO'!J4</f>
        <v>0.46666666666666662</v>
      </c>
    </row>
    <row r="103" spans="1:7" x14ac:dyDescent="0.3">
      <c r="A103" s="161" t="s">
        <v>36</v>
      </c>
      <c r="B103" s="314" t="s">
        <v>124</v>
      </c>
      <c r="C103" s="315"/>
      <c r="D103" s="315"/>
      <c r="E103" s="315"/>
      <c r="F103" s="316"/>
      <c r="G103" s="194">
        <v>0</v>
      </c>
    </row>
    <row r="104" spans="1:7" ht="14.25" customHeight="1" x14ac:dyDescent="0.3">
      <c r="A104" s="3" t="s">
        <v>40</v>
      </c>
      <c r="B104" s="317"/>
      <c r="C104" s="318"/>
      <c r="D104" s="318"/>
      <c r="E104" s="318"/>
      <c r="F104" s="319"/>
      <c r="G104" s="37">
        <v>0</v>
      </c>
    </row>
    <row r="105" spans="1:7" x14ac:dyDescent="0.3">
      <c r="A105" s="161"/>
      <c r="B105" s="311" t="s">
        <v>125</v>
      </c>
      <c r="C105" s="312"/>
      <c r="D105" s="312"/>
      <c r="E105" s="312"/>
      <c r="F105" s="313"/>
      <c r="G105" s="31">
        <f>SUM(G100:G104)</f>
        <v>0.46666666666666662</v>
      </c>
    </row>
    <row r="106" spans="1:7" x14ac:dyDescent="0.3">
      <c r="A106" s="190"/>
      <c r="B106" s="164"/>
      <c r="C106" s="164"/>
      <c r="D106" s="164"/>
      <c r="E106" s="164"/>
      <c r="F106" s="164"/>
      <c r="G106" s="219"/>
    </row>
    <row r="107" spans="1:7" x14ac:dyDescent="0.3">
      <c r="A107" s="209"/>
      <c r="B107" s="209"/>
      <c r="C107" s="213"/>
      <c r="D107" s="213"/>
      <c r="E107" s="213"/>
      <c r="F107" s="213"/>
      <c r="G107" s="214"/>
    </row>
    <row r="108" spans="1:7" x14ac:dyDescent="0.3">
      <c r="A108" s="291" t="s">
        <v>126</v>
      </c>
      <c r="B108" s="292"/>
      <c r="C108" s="292"/>
      <c r="D108" s="292"/>
      <c r="E108" s="292"/>
      <c r="F108" s="293"/>
      <c r="G108" s="7" t="s">
        <v>24</v>
      </c>
    </row>
    <row r="109" spans="1:7" x14ac:dyDescent="0.3">
      <c r="A109" s="161" t="s">
        <v>25</v>
      </c>
      <c r="B109" s="314" t="s">
        <v>127</v>
      </c>
      <c r="C109" s="315"/>
      <c r="D109" s="315"/>
      <c r="E109" s="315"/>
      <c r="F109" s="316"/>
      <c r="G109" s="194">
        <f>G30</f>
        <v>3051.0600576923075</v>
      </c>
    </row>
    <row r="110" spans="1:7" x14ac:dyDescent="0.3">
      <c r="A110" s="3" t="s">
        <v>28</v>
      </c>
      <c r="B110" s="317" t="s">
        <v>56</v>
      </c>
      <c r="C110" s="318"/>
      <c r="D110" s="318"/>
      <c r="E110" s="318"/>
      <c r="F110" s="319"/>
      <c r="G110" s="37">
        <f>G63</f>
        <v>3266.1579663250004</v>
      </c>
    </row>
    <row r="111" spans="1:7" x14ac:dyDescent="0.3">
      <c r="A111" s="161" t="s">
        <v>31</v>
      </c>
      <c r="B111" s="314" t="s">
        <v>128</v>
      </c>
      <c r="C111" s="315"/>
      <c r="D111" s="315"/>
      <c r="E111" s="315"/>
      <c r="F111" s="316"/>
      <c r="G111" s="194">
        <f>G74</f>
        <v>118.11579057632463</v>
      </c>
    </row>
    <row r="112" spans="1:7" x14ac:dyDescent="0.3">
      <c r="A112" s="3" t="s">
        <v>36</v>
      </c>
      <c r="B112" s="317" t="s">
        <v>98</v>
      </c>
      <c r="C112" s="318"/>
      <c r="D112" s="318"/>
      <c r="E112" s="318"/>
      <c r="F112" s="319"/>
      <c r="G112" s="37">
        <f>G96</f>
        <v>61.931135550952163</v>
      </c>
    </row>
    <row r="113" spans="1:7" x14ac:dyDescent="0.3">
      <c r="A113" s="161" t="s">
        <v>40</v>
      </c>
      <c r="B113" s="314" t="s">
        <v>119</v>
      </c>
      <c r="C113" s="315"/>
      <c r="D113" s="315"/>
      <c r="E113" s="315"/>
      <c r="F113" s="316"/>
      <c r="G113" s="194">
        <f>G105</f>
        <v>0.46666666666666662</v>
      </c>
    </row>
    <row r="114" spans="1:7" x14ac:dyDescent="0.3">
      <c r="A114" s="375" t="s">
        <v>129</v>
      </c>
      <c r="B114" s="376"/>
      <c r="C114" s="376"/>
      <c r="D114" s="376"/>
      <c r="E114" s="376"/>
      <c r="F114" s="377"/>
      <c r="G114" s="7">
        <f>SUM(G109:G113)</f>
        <v>6497.7316168112511</v>
      </c>
    </row>
    <row r="115" spans="1:7" x14ac:dyDescent="0.3">
      <c r="A115" s="209"/>
      <c r="B115" s="220"/>
      <c r="C115" s="221"/>
      <c r="D115" s="222"/>
      <c r="E115" s="222"/>
      <c r="F115" s="222"/>
      <c r="G115" s="223"/>
    </row>
    <row r="116" spans="1:7" x14ac:dyDescent="0.3">
      <c r="A116" s="261" t="s">
        <v>130</v>
      </c>
      <c r="B116" s="262"/>
      <c r="C116" s="262"/>
      <c r="D116" s="262"/>
      <c r="E116" s="262"/>
      <c r="F116" s="262"/>
      <c r="G116" s="263"/>
    </row>
    <row r="117" spans="1:7" x14ac:dyDescent="0.3">
      <c r="A117" s="165">
        <v>6</v>
      </c>
      <c r="B117" s="311" t="s">
        <v>131</v>
      </c>
      <c r="C117" s="312"/>
      <c r="D117" s="312"/>
      <c r="E117" s="313"/>
      <c r="F117" s="165" t="s">
        <v>59</v>
      </c>
      <c r="G117" s="31" t="s">
        <v>24</v>
      </c>
    </row>
    <row r="118" spans="1:7" x14ac:dyDescent="0.3">
      <c r="A118" s="3" t="s">
        <v>25</v>
      </c>
      <c r="B118" s="317" t="s">
        <v>132</v>
      </c>
      <c r="C118" s="318"/>
      <c r="D118" s="318"/>
      <c r="E118" s="319"/>
      <c r="F118" s="40">
        <v>0.06</v>
      </c>
      <c r="G118" s="37">
        <f>F118*(SUM(G109:G113))</f>
        <v>389.86389700867505</v>
      </c>
    </row>
    <row r="119" spans="1:7" x14ac:dyDescent="0.3">
      <c r="A119" s="161" t="s">
        <v>28</v>
      </c>
      <c r="B119" s="314" t="s">
        <v>133</v>
      </c>
      <c r="C119" s="315"/>
      <c r="D119" s="315"/>
      <c r="E119" s="316"/>
      <c r="F119" s="40">
        <v>0.2</v>
      </c>
      <c r="G119" s="194">
        <f>F119*(G114+G118)</f>
        <v>1377.5191027639853</v>
      </c>
    </row>
    <row r="120" spans="1:7" x14ac:dyDescent="0.3">
      <c r="A120" s="378" t="s">
        <v>31</v>
      </c>
      <c r="B120" s="317" t="s">
        <v>134</v>
      </c>
      <c r="C120" s="318"/>
      <c r="D120" s="318"/>
      <c r="E120" s="319"/>
      <c r="F120" s="381">
        <f>SUM(E121:E125)</f>
        <v>0.1135</v>
      </c>
      <c r="G120" s="344">
        <f>TRUNC(G135,2)</f>
        <v>1058.19</v>
      </c>
    </row>
    <row r="121" spans="1:7" x14ac:dyDescent="0.3">
      <c r="A121" s="379"/>
      <c r="B121" s="386" t="s">
        <v>135</v>
      </c>
      <c r="C121" s="387"/>
      <c r="D121" s="60" t="s">
        <v>136</v>
      </c>
      <c r="E121" s="40">
        <v>6.5000000000000006E-3</v>
      </c>
      <c r="F121" s="382"/>
      <c r="G121" s="384"/>
    </row>
    <row r="122" spans="1:7" x14ac:dyDescent="0.3">
      <c r="A122" s="379"/>
      <c r="B122" s="388"/>
      <c r="C122" s="389"/>
      <c r="D122" s="61" t="s">
        <v>137</v>
      </c>
      <c r="E122" s="40">
        <v>0.03</v>
      </c>
      <c r="F122" s="382"/>
      <c r="G122" s="384"/>
    </row>
    <row r="123" spans="1:7" x14ac:dyDescent="0.3">
      <c r="A123" s="379"/>
      <c r="B123" s="390"/>
      <c r="C123" s="391"/>
      <c r="D123" s="48" t="s">
        <v>138</v>
      </c>
      <c r="E123" s="40">
        <v>2.7000000000000003E-2</v>
      </c>
      <c r="F123" s="382"/>
      <c r="G123" s="384"/>
    </row>
    <row r="124" spans="1:7" x14ac:dyDescent="0.3">
      <c r="A124" s="379"/>
      <c r="B124" s="324" t="s">
        <v>139</v>
      </c>
      <c r="C124" s="325"/>
      <c r="D124" s="392"/>
      <c r="E124" s="62"/>
      <c r="F124" s="382"/>
      <c r="G124" s="384"/>
    </row>
    <row r="125" spans="1:7" x14ac:dyDescent="0.3">
      <c r="A125" s="380"/>
      <c r="B125" s="324" t="s">
        <v>140</v>
      </c>
      <c r="C125" s="352"/>
      <c r="D125" s="60" t="s">
        <v>141</v>
      </c>
      <c r="E125" s="40">
        <v>0.05</v>
      </c>
      <c r="F125" s="383"/>
      <c r="G125" s="385"/>
    </row>
    <row r="126" spans="1:7" x14ac:dyDescent="0.3">
      <c r="A126" s="311" t="s">
        <v>63</v>
      </c>
      <c r="B126" s="312"/>
      <c r="C126" s="312"/>
      <c r="D126" s="312"/>
      <c r="E126" s="312"/>
      <c r="F126" s="313"/>
      <c r="G126" s="31">
        <f>ROUND((G118+G119+G120),2)</f>
        <v>2825.57</v>
      </c>
    </row>
    <row r="127" spans="1:7" x14ac:dyDescent="0.3">
      <c r="A127" s="215"/>
      <c r="B127" s="215"/>
      <c r="C127" s="215"/>
      <c r="D127" s="215"/>
      <c r="E127" s="215"/>
      <c r="F127" s="215"/>
      <c r="G127" s="224"/>
    </row>
    <row r="128" spans="1:7" hidden="1" x14ac:dyDescent="0.3">
      <c r="A128" s="63" t="s">
        <v>142</v>
      </c>
      <c r="B128" s="64" t="s">
        <v>143</v>
      </c>
      <c r="C128" s="65"/>
      <c r="D128" s="65"/>
      <c r="E128" s="66"/>
      <c r="F128" s="67">
        <f>TRUNC(F120,4)</f>
        <v>0.1135</v>
      </c>
      <c r="G128" s="68"/>
    </row>
    <row r="129" spans="1:7" hidden="1" x14ac:dyDescent="0.3">
      <c r="A129" s="69"/>
      <c r="B129" s="70">
        <v>100</v>
      </c>
      <c r="C129" s="65"/>
      <c r="D129" s="65"/>
      <c r="E129" s="66"/>
      <c r="F129" s="65"/>
      <c r="G129" s="71"/>
    </row>
    <row r="130" spans="1:7" hidden="1" x14ac:dyDescent="0.3">
      <c r="A130" s="72"/>
      <c r="B130" s="70"/>
      <c r="C130" s="65"/>
      <c r="D130" s="65"/>
      <c r="E130" s="66"/>
      <c r="F130" s="67"/>
      <c r="G130" s="71"/>
    </row>
    <row r="131" spans="1:7" hidden="1" x14ac:dyDescent="0.3">
      <c r="A131" s="69" t="s">
        <v>144</v>
      </c>
      <c r="B131" s="64" t="s">
        <v>145</v>
      </c>
      <c r="C131" s="65"/>
      <c r="D131" s="65"/>
      <c r="E131" s="66"/>
      <c r="F131" s="67"/>
      <c r="G131" s="71">
        <f>ROUND(SUM(G114,G118,G119),2)</f>
        <v>8265.11</v>
      </c>
    </row>
    <row r="132" spans="1:7" hidden="1" x14ac:dyDescent="0.3">
      <c r="A132" s="69"/>
      <c r="B132" s="70"/>
      <c r="C132" s="65"/>
      <c r="D132" s="65"/>
      <c r="E132" s="66"/>
      <c r="F132" s="67"/>
      <c r="G132" s="71"/>
    </row>
    <row r="133" spans="1:7" hidden="1" x14ac:dyDescent="0.3">
      <c r="A133" s="69" t="s">
        <v>146</v>
      </c>
      <c r="B133" s="64" t="s">
        <v>147</v>
      </c>
      <c r="C133" s="65"/>
      <c r="D133" s="65"/>
      <c r="E133" s="66"/>
      <c r="F133" s="67"/>
      <c r="G133" s="71">
        <f>G131/(1-F128)</f>
        <v>9323.3051325437118</v>
      </c>
    </row>
    <row r="134" spans="1:7" hidden="1" x14ac:dyDescent="0.3">
      <c r="A134" s="69"/>
      <c r="B134" s="70"/>
      <c r="C134" s="65"/>
      <c r="D134" s="65"/>
      <c r="E134" s="66"/>
      <c r="F134" s="67"/>
      <c r="G134" s="71"/>
    </row>
    <row r="135" spans="1:7" hidden="1" x14ac:dyDescent="0.3">
      <c r="A135" s="73"/>
      <c r="B135" s="74" t="s">
        <v>148</v>
      </c>
      <c r="C135" s="75"/>
      <c r="D135" s="75"/>
      <c r="E135" s="76"/>
      <c r="F135" s="77"/>
      <c r="G135" s="78">
        <f>TRUNC(G133-G131,2)</f>
        <v>1058.19</v>
      </c>
    </row>
    <row r="136" spans="1:7" x14ac:dyDescent="0.3">
      <c r="A136" s="225"/>
      <c r="B136" s="226"/>
      <c r="C136" s="227"/>
      <c r="D136" s="227"/>
      <c r="E136" s="213"/>
      <c r="F136" s="228"/>
      <c r="G136" s="229"/>
    </row>
    <row r="137" spans="1:7" x14ac:dyDescent="0.3">
      <c r="A137" s="261" t="s">
        <v>149</v>
      </c>
      <c r="B137" s="262"/>
      <c r="C137" s="262"/>
      <c r="D137" s="262"/>
      <c r="E137" s="262"/>
      <c r="F137" s="262"/>
      <c r="G137" s="263"/>
    </row>
    <row r="138" spans="1:7" x14ac:dyDescent="0.3">
      <c r="A138" s="311" t="s">
        <v>150</v>
      </c>
      <c r="B138" s="312"/>
      <c r="C138" s="312"/>
      <c r="D138" s="312"/>
      <c r="E138" s="312"/>
      <c r="F138" s="313"/>
      <c r="G138" s="31" t="s">
        <v>151</v>
      </c>
    </row>
    <row r="139" spans="1:7" x14ac:dyDescent="0.3">
      <c r="A139" s="3" t="s">
        <v>25</v>
      </c>
      <c r="B139" s="317" t="s">
        <v>127</v>
      </c>
      <c r="C139" s="318"/>
      <c r="D139" s="318"/>
      <c r="E139" s="318"/>
      <c r="F139" s="319"/>
      <c r="G139" s="37">
        <f t="shared" ref="G139:G143" si="2">G109</f>
        <v>3051.0600576923075</v>
      </c>
    </row>
    <row r="140" spans="1:7" x14ac:dyDescent="0.3">
      <c r="A140" s="161" t="s">
        <v>28</v>
      </c>
      <c r="B140" s="314" t="s">
        <v>56</v>
      </c>
      <c r="C140" s="315"/>
      <c r="D140" s="315"/>
      <c r="E140" s="315"/>
      <c r="F140" s="316"/>
      <c r="G140" s="194">
        <f t="shared" si="2"/>
        <v>3266.1579663250004</v>
      </c>
    </row>
    <row r="141" spans="1:7" x14ac:dyDescent="0.3">
      <c r="A141" s="3" t="s">
        <v>31</v>
      </c>
      <c r="B141" s="317" t="s">
        <v>128</v>
      </c>
      <c r="C141" s="318"/>
      <c r="D141" s="318"/>
      <c r="E141" s="318"/>
      <c r="F141" s="319"/>
      <c r="G141" s="37">
        <f t="shared" si="2"/>
        <v>118.11579057632463</v>
      </c>
    </row>
    <row r="142" spans="1:7" x14ac:dyDescent="0.3">
      <c r="A142" s="161" t="s">
        <v>36</v>
      </c>
      <c r="B142" s="314" t="s">
        <v>98</v>
      </c>
      <c r="C142" s="315"/>
      <c r="D142" s="315"/>
      <c r="E142" s="315"/>
      <c r="F142" s="316"/>
      <c r="G142" s="194">
        <f t="shared" si="2"/>
        <v>61.931135550952163</v>
      </c>
    </row>
    <row r="143" spans="1:7" x14ac:dyDescent="0.3">
      <c r="A143" s="3" t="s">
        <v>40</v>
      </c>
      <c r="B143" s="317" t="s">
        <v>119</v>
      </c>
      <c r="C143" s="318"/>
      <c r="D143" s="318"/>
      <c r="E143" s="318"/>
      <c r="F143" s="319"/>
      <c r="G143" s="37">
        <f t="shared" si="2"/>
        <v>0.46666666666666662</v>
      </c>
    </row>
    <row r="144" spans="1:7" x14ac:dyDescent="0.3">
      <c r="A144" s="161" t="s">
        <v>45</v>
      </c>
      <c r="B144" s="314" t="s">
        <v>152</v>
      </c>
      <c r="C144" s="315"/>
      <c r="D144" s="315"/>
      <c r="E144" s="315"/>
      <c r="F144" s="316"/>
      <c r="G144" s="194">
        <f>G126</f>
        <v>2825.57</v>
      </c>
    </row>
    <row r="145" spans="1:9" x14ac:dyDescent="0.3">
      <c r="A145" s="79" t="s">
        <v>47</v>
      </c>
      <c r="B145" s="393" t="s">
        <v>153</v>
      </c>
      <c r="C145" s="394"/>
      <c r="D145" s="394"/>
      <c r="E145" s="394"/>
      <c r="F145" s="395"/>
      <c r="G145" s="80">
        <f>TRUNC(SUM(G139:G144),2)</f>
        <v>9323.2999999999993</v>
      </c>
      <c r="H145" s="81" t="s">
        <v>154</v>
      </c>
      <c r="I145" s="82">
        <f>I74+I47+I36</f>
        <v>964.60006234644391</v>
      </c>
    </row>
    <row r="146" spans="1:9" x14ac:dyDescent="0.3">
      <c r="A146" s="83" t="s">
        <v>49</v>
      </c>
      <c r="B146" s="396" t="s">
        <v>155</v>
      </c>
      <c r="C146" s="397"/>
      <c r="D146" s="397"/>
      <c r="E146" s="397"/>
      <c r="F146" s="398"/>
      <c r="G146" s="84">
        <f>G145*12</f>
        <v>111879.59999999999</v>
      </c>
    </row>
  </sheetData>
  <mergeCells count="144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2:E72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6:F66"/>
    <mergeCell ref="A67:A68"/>
    <mergeCell ref="B67:E67"/>
    <mergeCell ref="F67:F68"/>
    <mergeCell ref="G67:G68"/>
    <mergeCell ref="B68:D68"/>
    <mergeCell ref="B69:E69"/>
    <mergeCell ref="B70:E70"/>
    <mergeCell ref="B71:E71"/>
    <mergeCell ref="B54:F54"/>
    <mergeCell ref="A55:F55"/>
    <mergeCell ref="A57:G57"/>
    <mergeCell ref="A59:F59"/>
    <mergeCell ref="B60:F60"/>
    <mergeCell ref="B61:F61"/>
    <mergeCell ref="B62:F62"/>
    <mergeCell ref="A63:F63"/>
    <mergeCell ref="A65:G65"/>
    <mergeCell ref="B42:E42"/>
    <mergeCell ref="B43:E43"/>
    <mergeCell ref="B44:E44"/>
    <mergeCell ref="B46:E46"/>
    <mergeCell ref="A47:E47"/>
    <mergeCell ref="A49:G49"/>
    <mergeCell ref="B51:F51"/>
    <mergeCell ref="B52:D52"/>
    <mergeCell ref="B53:D53"/>
    <mergeCell ref="B34:E34"/>
    <mergeCell ref="B35:E35"/>
    <mergeCell ref="A36:E36"/>
    <mergeCell ref="B38:E38"/>
    <mergeCell ref="J38:L39"/>
    <mergeCell ref="B39:E39"/>
    <mergeCell ref="B40:E40"/>
    <mergeCell ref="J40:L41"/>
    <mergeCell ref="B41:E41"/>
    <mergeCell ref="B22:D22"/>
    <mergeCell ref="B23:D23"/>
    <mergeCell ref="B24:D24"/>
    <mergeCell ref="B26:F26"/>
    <mergeCell ref="B27:F27"/>
    <mergeCell ref="B28:F28"/>
    <mergeCell ref="A30:F30"/>
    <mergeCell ref="A32:G32"/>
    <mergeCell ref="B33:E33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dataValidations count="1">
    <dataValidation type="list" allowBlank="1" showInputMessage="1" showErrorMessage="1" sqref="I23 I24 I25 I59" xr:uid="{00520020-0072-4ABC-993C-002E00640084}">
      <formula1>"SIM, NÃO"</formula1>
    </dataValidation>
  </dataValidations>
  <pageMargins left="0.39370078740157477" right="0" top="0.39370078740157477" bottom="0.78740157480314954" header="0.31496062000000014" footer="0.31496062000000014"/>
  <pageSetup paperSize="9" scale="78" fitToHeight="0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46"/>
  <sheetViews>
    <sheetView showGridLines="0" topLeftCell="A112" workbookViewId="0">
      <selection sqref="A1:I146"/>
    </sheetView>
  </sheetViews>
  <sheetFormatPr defaultRowHeight="14.4" x14ac:dyDescent="0.3"/>
  <cols>
    <col min="1" max="1" width="5.44140625" style="1" customWidth="1"/>
    <col min="2" max="6" width="20.6640625" style="1" customWidth="1"/>
    <col min="7" max="7" width="24.44140625" style="1" customWidth="1"/>
    <col min="8" max="8" width="13.6640625" bestFit="1" customWidth="1"/>
    <col min="9" max="9" width="13.88671875" bestFit="1" customWidth="1"/>
    <col min="10" max="10" width="16.44140625" bestFit="1" customWidth="1"/>
    <col min="11" max="12" width="14.6640625" customWidth="1"/>
  </cols>
  <sheetData>
    <row r="1" spans="1:7" x14ac:dyDescent="0.3">
      <c r="A1" s="252" t="s">
        <v>0</v>
      </c>
      <c r="B1" s="253"/>
      <c r="C1" s="253"/>
      <c r="D1" s="253"/>
      <c r="E1" s="253"/>
      <c r="F1" s="253"/>
      <c r="G1" s="254"/>
    </row>
    <row r="2" spans="1:7" x14ac:dyDescent="0.3">
      <c r="A2" s="255" t="s">
        <v>1</v>
      </c>
      <c r="B2" s="255"/>
      <c r="C2" s="255"/>
      <c r="D2" s="255"/>
      <c r="E2" s="255"/>
      <c r="F2" s="255"/>
      <c r="G2" s="255"/>
    </row>
    <row r="3" spans="1:7" x14ac:dyDescent="0.3">
      <c r="A3" s="256" t="s">
        <v>2</v>
      </c>
      <c r="B3" s="256"/>
      <c r="C3" s="256"/>
      <c r="D3" s="256"/>
      <c r="E3" s="256"/>
      <c r="F3" s="256"/>
      <c r="G3" s="256"/>
    </row>
    <row r="4" spans="1:7" ht="42" customHeight="1" x14ac:dyDescent="0.3">
      <c r="A4" s="257" t="s">
        <v>3</v>
      </c>
      <c r="B4" s="257"/>
      <c r="C4" s="257"/>
      <c r="D4" s="257"/>
      <c r="E4" s="257"/>
      <c r="F4" s="257"/>
      <c r="G4" s="257"/>
    </row>
    <row r="5" spans="1:7" x14ac:dyDescent="0.3">
      <c r="A5" s="258" t="s">
        <v>4</v>
      </c>
      <c r="B5" s="258"/>
      <c r="C5" s="258"/>
      <c r="D5" s="258"/>
      <c r="E5" s="258"/>
      <c r="F5" s="258"/>
      <c r="G5" s="258"/>
    </row>
    <row r="6" spans="1:7" x14ac:dyDescent="0.3">
      <c r="A6" s="257" t="s">
        <v>5</v>
      </c>
      <c r="B6" s="257"/>
      <c r="C6" s="257"/>
      <c r="D6" s="257"/>
      <c r="E6" s="257"/>
      <c r="F6" s="257"/>
      <c r="G6" s="257"/>
    </row>
    <row r="7" spans="1:7" ht="14.25" customHeight="1" x14ac:dyDescent="0.3">
      <c r="A7" s="258" t="s">
        <v>6</v>
      </c>
      <c r="B7" s="258"/>
      <c r="C7" s="258"/>
      <c r="D7" s="258"/>
      <c r="E7" s="258"/>
      <c r="F7" s="258"/>
      <c r="G7" s="258"/>
    </row>
    <row r="8" spans="1:7" x14ac:dyDescent="0.3">
      <c r="A8" s="257" t="s">
        <v>7</v>
      </c>
      <c r="B8" s="257"/>
      <c r="C8" s="257"/>
      <c r="D8" s="257"/>
      <c r="E8" s="257"/>
      <c r="F8" s="257"/>
      <c r="G8" s="257"/>
    </row>
    <row r="9" spans="1:7" x14ac:dyDescent="0.3">
      <c r="A9" s="259"/>
      <c r="B9" s="260"/>
      <c r="C9" s="260"/>
      <c r="D9" s="260"/>
      <c r="E9" s="260"/>
      <c r="F9" s="260"/>
      <c r="G9" s="260"/>
    </row>
    <row r="10" spans="1:7" x14ac:dyDescent="0.3">
      <c r="A10" s="261" t="s">
        <v>8</v>
      </c>
      <c r="B10" s="262"/>
      <c r="C10" s="262"/>
      <c r="D10" s="262"/>
      <c r="E10" s="262"/>
      <c r="F10" s="262"/>
      <c r="G10" s="263"/>
    </row>
    <row r="11" spans="1:7" x14ac:dyDescent="0.3">
      <c r="A11" s="159">
        <v>1</v>
      </c>
      <c r="B11" s="264" t="s">
        <v>9</v>
      </c>
      <c r="C11" s="265"/>
      <c r="D11" s="265"/>
      <c r="E11" s="266"/>
      <c r="F11" s="267" t="s">
        <v>10</v>
      </c>
      <c r="G11" s="268"/>
    </row>
    <row r="12" spans="1:7" x14ac:dyDescent="0.3">
      <c r="A12" s="2">
        <v>2</v>
      </c>
      <c r="B12" s="269" t="s">
        <v>11</v>
      </c>
      <c r="C12" s="270"/>
      <c r="D12" s="270"/>
      <c r="E12" s="271"/>
      <c r="F12" s="272" t="s">
        <v>12</v>
      </c>
      <c r="G12" s="273"/>
    </row>
    <row r="13" spans="1:7" x14ac:dyDescent="0.3">
      <c r="A13" s="161">
        <v>3</v>
      </c>
      <c r="B13" s="274" t="s">
        <v>13</v>
      </c>
      <c r="C13" s="275"/>
      <c r="D13" s="275"/>
      <c r="E13" s="276"/>
      <c r="F13" s="277" t="s">
        <v>14</v>
      </c>
      <c r="G13" s="278"/>
    </row>
    <row r="14" spans="1:7" ht="25.5" customHeight="1" x14ac:dyDescent="0.3">
      <c r="A14" s="3">
        <v>4</v>
      </c>
      <c r="B14" s="279" t="s">
        <v>15</v>
      </c>
      <c r="C14" s="280"/>
      <c r="D14" s="280"/>
      <c r="E14" s="281"/>
      <c r="F14" s="282" t="s">
        <v>16</v>
      </c>
      <c r="G14" s="283"/>
    </row>
    <row r="15" spans="1:7" x14ac:dyDescent="0.3">
      <c r="A15" s="159">
        <v>5</v>
      </c>
      <c r="B15" s="264" t="s">
        <v>17</v>
      </c>
      <c r="C15" s="265"/>
      <c r="D15" s="265"/>
      <c r="E15" s="266"/>
      <c r="F15" s="267" t="s">
        <v>18</v>
      </c>
      <c r="G15" s="268"/>
    </row>
    <row r="16" spans="1:7" x14ac:dyDescent="0.3">
      <c r="A16" s="2">
        <v>6</v>
      </c>
      <c r="B16" s="269" t="s">
        <v>19</v>
      </c>
      <c r="C16" s="270"/>
      <c r="D16" s="270"/>
      <c r="E16" s="271"/>
      <c r="F16" s="284">
        <v>12</v>
      </c>
      <c r="G16" s="285"/>
    </row>
    <row r="17" spans="1:12" x14ac:dyDescent="0.3">
      <c r="A17" s="159">
        <v>7</v>
      </c>
      <c r="B17" s="264" t="s">
        <v>20</v>
      </c>
      <c r="C17" s="265"/>
      <c r="D17" s="265"/>
      <c r="E17" s="265"/>
      <c r="F17" s="286">
        <v>2800.62</v>
      </c>
      <c r="G17" s="287"/>
    </row>
    <row r="18" spans="1:12" x14ac:dyDescent="0.3">
      <c r="A18" s="162"/>
      <c r="B18" s="160"/>
      <c r="C18" s="163"/>
      <c r="D18" s="163"/>
      <c r="E18" s="163"/>
      <c r="F18" s="4"/>
      <c r="G18" s="5"/>
    </row>
    <row r="19" spans="1:12" x14ac:dyDescent="0.3">
      <c r="A19" s="288" t="s">
        <v>21</v>
      </c>
      <c r="B19" s="289"/>
      <c r="C19" s="289"/>
      <c r="D19" s="289"/>
      <c r="E19" s="289"/>
      <c r="F19" s="289"/>
      <c r="G19" s="290"/>
    </row>
    <row r="20" spans="1:12" x14ac:dyDescent="0.3">
      <c r="A20" s="6" t="s">
        <v>22</v>
      </c>
      <c r="B20" s="291" t="s">
        <v>23</v>
      </c>
      <c r="C20" s="292"/>
      <c r="D20" s="292"/>
      <c r="E20" s="292"/>
      <c r="F20" s="293"/>
      <c r="G20" s="7" t="s">
        <v>24</v>
      </c>
    </row>
    <row r="21" spans="1:12" x14ac:dyDescent="0.3">
      <c r="A21" s="161" t="s">
        <v>25</v>
      </c>
      <c r="B21" s="294" t="s">
        <v>26</v>
      </c>
      <c r="C21" s="295"/>
      <c r="D21" s="296"/>
      <c r="E21" s="165" t="s">
        <v>27</v>
      </c>
      <c r="F21" s="8">
        <v>26</v>
      </c>
      <c r="G21" s="9">
        <f>F17</f>
        <v>2800.62</v>
      </c>
      <c r="I21" s="10"/>
    </row>
    <row r="22" spans="1:12" x14ac:dyDescent="0.3">
      <c r="A22" s="3" t="s">
        <v>28</v>
      </c>
      <c r="B22" s="297" t="s">
        <v>29</v>
      </c>
      <c r="C22" s="298"/>
      <c r="D22" s="299"/>
      <c r="E22" s="11" t="s">
        <v>30</v>
      </c>
      <c r="F22" s="12">
        <v>0</v>
      </c>
      <c r="G22" s="13">
        <f>1302*F22</f>
        <v>0</v>
      </c>
      <c r="I22" s="10"/>
    </row>
    <row r="23" spans="1:12" x14ac:dyDescent="0.3">
      <c r="A23" s="161" t="s">
        <v>31</v>
      </c>
      <c r="B23" s="294" t="s">
        <v>32</v>
      </c>
      <c r="C23" s="295"/>
      <c r="D23" s="295"/>
      <c r="E23" s="166" t="s">
        <v>33</v>
      </c>
      <c r="F23" s="167">
        <v>0</v>
      </c>
      <c r="G23" s="168">
        <f>IF(I23="SIM",F23*G21,0)</f>
        <v>0</v>
      </c>
      <c r="H23" s="14" t="s">
        <v>34</v>
      </c>
      <c r="I23" s="15" t="s">
        <v>35</v>
      </c>
      <c r="K23">
        <v>180</v>
      </c>
    </row>
    <row r="24" spans="1:12" x14ac:dyDescent="0.3">
      <c r="A24" s="3" t="s">
        <v>36</v>
      </c>
      <c r="B24" s="300" t="s">
        <v>156</v>
      </c>
      <c r="C24" s="301"/>
      <c r="D24" s="301"/>
      <c r="E24" s="16" t="s">
        <v>38</v>
      </c>
      <c r="F24" s="17">
        <v>0.2</v>
      </c>
      <c r="G24" s="18">
        <f>IF(I24="SIM",(1)*(F29*(F24)),0)</f>
        <v>3.1118000000000001</v>
      </c>
      <c r="H24" s="14" t="s">
        <v>39</v>
      </c>
      <c r="I24" s="15" t="s">
        <v>157</v>
      </c>
      <c r="J24" s="19"/>
      <c r="K24">
        <v>59.43</v>
      </c>
    </row>
    <row r="25" spans="1:12" x14ac:dyDescent="0.3">
      <c r="A25" s="161" t="s">
        <v>40</v>
      </c>
      <c r="B25" s="169" t="s">
        <v>41</v>
      </c>
      <c r="C25" s="170" t="s">
        <v>42</v>
      </c>
      <c r="D25" s="171">
        <f>IF(I25="SIM",2*1.142857,0)</f>
        <v>2.285714</v>
      </c>
      <c r="E25" s="172" t="s">
        <v>43</v>
      </c>
      <c r="F25" s="230">
        <f>D25*F21</f>
        <v>59.428564000000001</v>
      </c>
      <c r="G25" s="174">
        <f>IF(I24="SIM",F25*G24,"")</f>
        <v>184.92980545520001</v>
      </c>
      <c r="H25" t="s">
        <v>44</v>
      </c>
      <c r="I25" s="15" t="s">
        <v>157</v>
      </c>
      <c r="J25" s="20"/>
      <c r="K25" s="21">
        <f>K23-K24</f>
        <v>120.57</v>
      </c>
      <c r="L25" s="22"/>
    </row>
    <row r="26" spans="1:12" x14ac:dyDescent="0.3">
      <c r="A26" s="23" t="s">
        <v>45</v>
      </c>
      <c r="B26" s="302" t="s">
        <v>46</v>
      </c>
      <c r="C26" s="303"/>
      <c r="D26" s="303"/>
      <c r="E26" s="303"/>
      <c r="F26" s="304"/>
      <c r="G26" s="18">
        <f>(((G21/180)*2)*6)*1</f>
        <v>186.708</v>
      </c>
      <c r="J26" s="24"/>
      <c r="K26" s="25">
        <f>G21/180</f>
        <v>15.558999999999999</v>
      </c>
      <c r="L26" s="85">
        <f>K26*K25</f>
        <v>1875.9486299999999</v>
      </c>
    </row>
    <row r="27" spans="1:12" x14ac:dyDescent="0.3">
      <c r="A27" s="175" t="s">
        <v>47</v>
      </c>
      <c r="B27" s="305" t="s">
        <v>48</v>
      </c>
      <c r="C27" s="306"/>
      <c r="D27" s="306"/>
      <c r="E27" s="306"/>
      <c r="F27" s="307"/>
      <c r="G27" s="176">
        <f>((G21/180)*1.5)*1</f>
        <v>23.3385</v>
      </c>
      <c r="J27" s="24"/>
      <c r="K27" s="25"/>
      <c r="L27" s="85"/>
    </row>
    <row r="28" spans="1:12" x14ac:dyDescent="0.3">
      <c r="A28" s="23" t="s">
        <v>49</v>
      </c>
      <c r="B28" s="308" t="s">
        <v>50</v>
      </c>
      <c r="C28" s="309"/>
      <c r="D28" s="309"/>
      <c r="E28" s="309"/>
      <c r="F28" s="310"/>
      <c r="G28" s="18">
        <f>((G25+G26+G27)/F21)*5</f>
        <v>75.956981818307696</v>
      </c>
      <c r="J28" s="24"/>
      <c r="K28">
        <f>K24</f>
        <v>59.43</v>
      </c>
      <c r="L28" s="27"/>
    </row>
    <row r="29" spans="1:12" x14ac:dyDescent="0.3">
      <c r="A29" s="161" t="s">
        <v>51</v>
      </c>
      <c r="B29" s="177" t="s">
        <v>52</v>
      </c>
      <c r="C29" s="178" t="s">
        <v>53</v>
      </c>
      <c r="D29" s="179">
        <v>0</v>
      </c>
      <c r="E29" s="178" t="s">
        <v>54</v>
      </c>
      <c r="F29" s="180">
        <f>(G23+G21)/180</f>
        <v>15.558999999999999</v>
      </c>
      <c r="G29" s="181">
        <f>TRUNC(F29*D29,2)</f>
        <v>0</v>
      </c>
      <c r="K29">
        <f>G21/180</f>
        <v>15.558999999999999</v>
      </c>
      <c r="L29" s="86">
        <f>K29*K28</f>
        <v>924.67136999999991</v>
      </c>
    </row>
    <row r="30" spans="1:12" x14ac:dyDescent="0.3">
      <c r="A30" s="311" t="s">
        <v>55</v>
      </c>
      <c r="B30" s="312"/>
      <c r="C30" s="312"/>
      <c r="D30" s="312"/>
      <c r="E30" s="312"/>
      <c r="F30" s="313"/>
      <c r="G30" s="31">
        <f>G21+G25+G26</f>
        <v>3172.2578054552</v>
      </c>
      <c r="H30" s="28"/>
      <c r="L30" s="19">
        <f>L29+L26</f>
        <v>2800.62</v>
      </c>
    </row>
    <row r="31" spans="1:12" x14ac:dyDescent="0.3">
      <c r="A31" s="162"/>
      <c r="B31" s="162"/>
      <c r="C31" s="183"/>
      <c r="D31" s="183"/>
      <c r="E31" s="183"/>
      <c r="F31" s="183"/>
      <c r="G31" s="184"/>
      <c r="K31" t="s">
        <v>158</v>
      </c>
      <c r="L31" s="19">
        <f>L29*0.2</f>
        <v>184.93427399999999</v>
      </c>
    </row>
    <row r="32" spans="1:12" x14ac:dyDescent="0.3">
      <c r="A32" s="288" t="s">
        <v>56</v>
      </c>
      <c r="B32" s="289"/>
      <c r="C32" s="289"/>
      <c r="D32" s="289"/>
      <c r="E32" s="289"/>
      <c r="F32" s="289"/>
      <c r="G32" s="290"/>
      <c r="K32" t="s">
        <v>159</v>
      </c>
      <c r="L32" s="19">
        <f>(L31/F21)*5</f>
        <v>35.564283461538459</v>
      </c>
    </row>
    <row r="33" spans="1:12" x14ac:dyDescent="0.3">
      <c r="A33" s="6" t="s">
        <v>57</v>
      </c>
      <c r="B33" s="291" t="s">
        <v>58</v>
      </c>
      <c r="C33" s="292"/>
      <c r="D33" s="292"/>
      <c r="E33" s="293"/>
      <c r="F33" s="6" t="s">
        <v>59</v>
      </c>
      <c r="G33" s="7" t="s">
        <v>60</v>
      </c>
    </row>
    <row r="34" spans="1:12" x14ac:dyDescent="0.3">
      <c r="A34" s="161" t="s">
        <v>25</v>
      </c>
      <c r="B34" s="314" t="s">
        <v>61</v>
      </c>
      <c r="C34" s="315"/>
      <c r="D34" s="315"/>
      <c r="E34" s="316"/>
      <c r="F34" s="187">
        <v>8.3299999999999999E-2</v>
      </c>
      <c r="G34" s="188">
        <f>G30*F34</f>
        <v>264.24907519441814</v>
      </c>
    </row>
    <row r="35" spans="1:12" x14ac:dyDescent="0.3">
      <c r="A35" s="3" t="s">
        <v>28</v>
      </c>
      <c r="B35" s="317" t="s">
        <v>62</v>
      </c>
      <c r="C35" s="318"/>
      <c r="D35" s="318"/>
      <c r="E35" s="319"/>
      <c r="F35" s="29">
        <v>0.121</v>
      </c>
      <c r="G35" s="13">
        <f>G30*F35</f>
        <v>383.84319446007919</v>
      </c>
    </row>
    <row r="36" spans="1:12" x14ac:dyDescent="0.3">
      <c r="A36" s="311" t="s">
        <v>63</v>
      </c>
      <c r="B36" s="312"/>
      <c r="C36" s="312"/>
      <c r="D36" s="312"/>
      <c r="E36" s="313"/>
      <c r="F36" s="30">
        <f>F34+F35</f>
        <v>0.20429999999999998</v>
      </c>
      <c r="G36" s="31">
        <f>SUM(G34:G35)</f>
        <v>648.09226965449739</v>
      </c>
      <c r="I36" s="32">
        <f>G36</f>
        <v>648.09226965449739</v>
      </c>
      <c r="J36" s="33"/>
      <c r="K36" s="33"/>
      <c r="L36" s="33"/>
    </row>
    <row r="37" spans="1:12" x14ac:dyDescent="0.3">
      <c r="A37" s="186"/>
      <c r="B37" s="182"/>
      <c r="C37" s="182"/>
      <c r="D37" s="182"/>
      <c r="E37" s="182"/>
      <c r="F37" s="192"/>
      <c r="G37" s="193"/>
      <c r="J37" s="24"/>
      <c r="K37" s="34"/>
      <c r="L37" s="24"/>
    </row>
    <row r="38" spans="1:12" x14ac:dyDescent="0.3">
      <c r="A38" s="6" t="s">
        <v>64</v>
      </c>
      <c r="B38" s="291" t="s">
        <v>65</v>
      </c>
      <c r="C38" s="292"/>
      <c r="D38" s="292"/>
      <c r="E38" s="293"/>
      <c r="F38" s="6" t="s">
        <v>59</v>
      </c>
      <c r="G38" s="7" t="s">
        <v>60</v>
      </c>
      <c r="J38" s="320"/>
      <c r="K38" s="320"/>
      <c r="L38" s="320"/>
    </row>
    <row r="39" spans="1:12" x14ac:dyDescent="0.3">
      <c r="A39" s="161" t="s">
        <v>25</v>
      </c>
      <c r="B39" s="314" t="s">
        <v>66</v>
      </c>
      <c r="C39" s="315"/>
      <c r="D39" s="315"/>
      <c r="E39" s="316"/>
      <c r="F39" s="187">
        <v>0.2</v>
      </c>
      <c r="G39" s="194">
        <f t="shared" ref="G39:G46" si="0">ROUND(F39*($G$30+$G$36),2)</f>
        <v>764.07</v>
      </c>
      <c r="I39" s="36">
        <f t="shared" ref="I39:I46" si="1">$I$36*F39</f>
        <v>129.61845393089948</v>
      </c>
      <c r="J39" s="320"/>
      <c r="K39" s="320"/>
      <c r="L39" s="320"/>
    </row>
    <row r="40" spans="1:12" x14ac:dyDescent="0.3">
      <c r="A40" s="3" t="s">
        <v>28</v>
      </c>
      <c r="B40" s="317" t="s">
        <v>67</v>
      </c>
      <c r="C40" s="318"/>
      <c r="D40" s="318"/>
      <c r="E40" s="319"/>
      <c r="F40" s="29">
        <v>1.4999999999999999E-2</v>
      </c>
      <c r="G40" s="37">
        <f t="shared" si="0"/>
        <v>57.31</v>
      </c>
      <c r="I40" s="36">
        <f t="shared" si="1"/>
        <v>9.7213840448174604</v>
      </c>
      <c r="J40" s="321"/>
      <c r="K40" s="321"/>
      <c r="L40" s="321"/>
    </row>
    <row r="41" spans="1:12" x14ac:dyDescent="0.3">
      <c r="A41" s="161" t="s">
        <v>31</v>
      </c>
      <c r="B41" s="314" t="s">
        <v>68</v>
      </c>
      <c r="C41" s="315"/>
      <c r="D41" s="315"/>
      <c r="E41" s="316"/>
      <c r="F41" s="187">
        <v>0.01</v>
      </c>
      <c r="G41" s="194">
        <f t="shared" si="0"/>
        <v>38.200000000000003</v>
      </c>
      <c r="I41" s="36">
        <f t="shared" si="1"/>
        <v>6.4809226965449742</v>
      </c>
      <c r="J41" s="321"/>
      <c r="K41" s="321"/>
      <c r="L41" s="321"/>
    </row>
    <row r="42" spans="1:12" x14ac:dyDescent="0.3">
      <c r="A42" s="3" t="s">
        <v>36</v>
      </c>
      <c r="B42" s="317" t="s">
        <v>69</v>
      </c>
      <c r="C42" s="318"/>
      <c r="D42" s="318"/>
      <c r="E42" s="319"/>
      <c r="F42" s="29">
        <v>2E-3</v>
      </c>
      <c r="G42" s="37">
        <f t="shared" si="0"/>
        <v>7.64</v>
      </c>
      <c r="I42" s="36">
        <f t="shared" si="1"/>
        <v>1.2961845393089948</v>
      </c>
    </row>
    <row r="43" spans="1:12" x14ac:dyDescent="0.3">
      <c r="A43" s="161" t="s">
        <v>40</v>
      </c>
      <c r="B43" s="314" t="s">
        <v>70</v>
      </c>
      <c r="C43" s="315"/>
      <c r="D43" s="315"/>
      <c r="E43" s="316"/>
      <c r="F43" s="187">
        <v>2.5000000000000001E-2</v>
      </c>
      <c r="G43" s="194">
        <f t="shared" si="0"/>
        <v>95.51</v>
      </c>
      <c r="I43" s="36">
        <f t="shared" si="1"/>
        <v>16.202306741362435</v>
      </c>
    </row>
    <row r="44" spans="1:12" x14ac:dyDescent="0.3">
      <c r="A44" s="3" t="s">
        <v>45</v>
      </c>
      <c r="B44" s="317" t="s">
        <v>71</v>
      </c>
      <c r="C44" s="318"/>
      <c r="D44" s="318"/>
      <c r="E44" s="319"/>
      <c r="F44" s="29">
        <v>0.08</v>
      </c>
      <c r="G44" s="37">
        <f t="shared" si="0"/>
        <v>305.63</v>
      </c>
      <c r="I44" s="36">
        <f t="shared" si="1"/>
        <v>51.847381572359794</v>
      </c>
    </row>
    <row r="45" spans="1:12" x14ac:dyDescent="0.3">
      <c r="A45" s="161" t="s">
        <v>47</v>
      </c>
      <c r="B45" s="195" t="s">
        <v>72</v>
      </c>
      <c r="C45" s="39">
        <v>1</v>
      </c>
      <c r="D45" s="195" t="s">
        <v>73</v>
      </c>
      <c r="E45" s="40">
        <v>0.02</v>
      </c>
      <c r="F45" s="187">
        <f>E45*C45</f>
        <v>0.02</v>
      </c>
      <c r="G45" s="194">
        <f t="shared" si="0"/>
        <v>76.41</v>
      </c>
      <c r="I45" s="36">
        <f t="shared" si="1"/>
        <v>12.961845393089948</v>
      </c>
    </row>
    <row r="46" spans="1:12" x14ac:dyDescent="0.3">
      <c r="A46" s="3" t="s">
        <v>49</v>
      </c>
      <c r="B46" s="317" t="s">
        <v>74</v>
      </c>
      <c r="C46" s="318"/>
      <c r="D46" s="318"/>
      <c r="E46" s="319"/>
      <c r="F46" s="29">
        <v>6.0000000000000001E-3</v>
      </c>
      <c r="G46" s="37">
        <f t="shared" si="0"/>
        <v>22.92</v>
      </c>
      <c r="I46" s="36">
        <f t="shared" si="1"/>
        <v>3.8885536179269846</v>
      </c>
    </row>
    <row r="47" spans="1:12" x14ac:dyDescent="0.3">
      <c r="A47" s="311" t="s">
        <v>63</v>
      </c>
      <c r="B47" s="312"/>
      <c r="C47" s="312"/>
      <c r="D47" s="312"/>
      <c r="E47" s="313"/>
      <c r="F47" s="30">
        <f>SUM(F39:F46)</f>
        <v>0.3580000000000001</v>
      </c>
      <c r="G47" s="31">
        <f>SUM(G39:G46)</f>
        <v>1367.6900000000003</v>
      </c>
      <c r="I47" s="41">
        <f>SUM(I39:I46)</f>
        <v>232.0170325363101</v>
      </c>
    </row>
    <row r="48" spans="1:12" x14ac:dyDescent="0.3">
      <c r="A48" s="42"/>
      <c r="B48" s="42"/>
      <c r="C48" s="42"/>
      <c r="D48" s="42"/>
      <c r="E48" s="42"/>
      <c r="F48" s="43"/>
      <c r="G48" s="44"/>
    </row>
    <row r="49" spans="1:9" x14ac:dyDescent="0.3">
      <c r="A49" s="322" t="s">
        <v>75</v>
      </c>
      <c r="B49" s="322"/>
      <c r="C49" s="322"/>
      <c r="D49" s="322"/>
      <c r="E49" s="322"/>
      <c r="F49" s="322"/>
      <c r="G49" s="322"/>
    </row>
    <row r="50" spans="1:9" x14ac:dyDescent="0.3">
      <c r="A50" s="45"/>
      <c r="B50" s="46"/>
      <c r="C50" s="45"/>
      <c r="D50" s="45"/>
      <c r="E50" s="45"/>
      <c r="F50" s="45"/>
      <c r="G50" s="47"/>
    </row>
    <row r="51" spans="1:9" x14ac:dyDescent="0.3">
      <c r="A51" s="165" t="s">
        <v>76</v>
      </c>
      <c r="B51" s="311" t="s">
        <v>77</v>
      </c>
      <c r="C51" s="312"/>
      <c r="D51" s="312"/>
      <c r="E51" s="323"/>
      <c r="F51" s="313"/>
      <c r="G51" s="31" t="s">
        <v>60</v>
      </c>
    </row>
    <row r="52" spans="1:9" x14ac:dyDescent="0.3">
      <c r="A52" s="3" t="s">
        <v>25</v>
      </c>
      <c r="B52" s="324" t="s">
        <v>78</v>
      </c>
      <c r="C52" s="325"/>
      <c r="D52" s="325"/>
      <c r="E52" s="48" t="s">
        <v>79</v>
      </c>
      <c r="F52" s="191">
        <v>4</v>
      </c>
      <c r="G52" s="49">
        <f>IF(F52=0,0,IF((I52*F21*F52)-(G30*0.06)&lt;0,0,(I52*F21*F52)-(G30*0.06)))</f>
        <v>199.66453167268801</v>
      </c>
      <c r="H52" s="25" t="s">
        <v>80</v>
      </c>
      <c r="I52" s="50">
        <v>3.75</v>
      </c>
    </row>
    <row r="53" spans="1:9" x14ac:dyDescent="0.3">
      <c r="A53" s="161" t="s">
        <v>28</v>
      </c>
      <c r="B53" s="326" t="s">
        <v>81</v>
      </c>
      <c r="C53" s="327"/>
      <c r="D53" s="327"/>
      <c r="E53" s="197" t="s">
        <v>82</v>
      </c>
      <c r="F53" s="198">
        <v>26.42</v>
      </c>
      <c r="G53" s="194">
        <f>(F53*22)</f>
        <v>581.24</v>
      </c>
      <c r="I53" s="51"/>
    </row>
    <row r="54" spans="1:9" x14ac:dyDescent="0.3">
      <c r="A54" s="23" t="s">
        <v>31</v>
      </c>
      <c r="B54" s="328" t="s">
        <v>83</v>
      </c>
      <c r="C54" s="329"/>
      <c r="D54" s="329"/>
      <c r="E54" s="329"/>
      <c r="F54" s="330"/>
      <c r="G54" s="199">
        <v>539.21</v>
      </c>
      <c r="I54" s="51"/>
    </row>
    <row r="55" spans="1:9" x14ac:dyDescent="0.3">
      <c r="A55" s="291" t="s">
        <v>84</v>
      </c>
      <c r="B55" s="331"/>
      <c r="C55" s="331"/>
      <c r="D55" s="331"/>
      <c r="E55" s="331"/>
      <c r="F55" s="332"/>
      <c r="G55" s="7">
        <f>SUM(G52:G54)</f>
        <v>1320.1145316726879</v>
      </c>
    </row>
    <row r="56" spans="1:9" x14ac:dyDescent="0.3">
      <c r="A56" s="196"/>
      <c r="B56" s="196"/>
      <c r="C56" s="196"/>
      <c r="D56" s="196"/>
      <c r="E56" s="196"/>
      <c r="F56" s="196"/>
      <c r="G56" s="200"/>
    </row>
    <row r="57" spans="1:9" x14ac:dyDescent="0.3">
      <c r="A57" s="333" t="s">
        <v>85</v>
      </c>
      <c r="B57" s="333"/>
      <c r="C57" s="333"/>
      <c r="D57" s="333"/>
      <c r="E57" s="333"/>
      <c r="F57" s="333"/>
      <c r="G57" s="333"/>
    </row>
    <row r="58" spans="1:9" x14ac:dyDescent="0.3">
      <c r="A58" s="201"/>
      <c r="B58" s="202"/>
      <c r="C58" s="203"/>
      <c r="D58" s="204"/>
      <c r="E58" s="204"/>
      <c r="F58" s="204"/>
      <c r="G58" s="205"/>
    </row>
    <row r="59" spans="1:9" x14ac:dyDescent="0.3">
      <c r="A59" s="291" t="s">
        <v>86</v>
      </c>
      <c r="B59" s="292"/>
      <c r="C59" s="292"/>
      <c r="D59" s="292"/>
      <c r="E59" s="292"/>
      <c r="F59" s="293"/>
      <c r="G59" s="7" t="s">
        <v>60</v>
      </c>
    </row>
    <row r="60" spans="1:9" x14ac:dyDescent="0.3">
      <c r="A60" s="206" t="s">
        <v>57</v>
      </c>
      <c r="B60" s="334" t="s">
        <v>58</v>
      </c>
      <c r="C60" s="335"/>
      <c r="D60" s="335"/>
      <c r="E60" s="335"/>
      <c r="F60" s="336"/>
      <c r="G60" s="208">
        <f>G36</f>
        <v>648.09226965449739</v>
      </c>
    </row>
    <row r="61" spans="1:9" x14ac:dyDescent="0.3">
      <c r="A61" s="52" t="s">
        <v>64</v>
      </c>
      <c r="B61" s="337" t="s">
        <v>87</v>
      </c>
      <c r="C61" s="338"/>
      <c r="D61" s="338"/>
      <c r="E61" s="338"/>
      <c r="F61" s="339"/>
      <c r="G61" s="53">
        <f>G47</f>
        <v>1367.6900000000003</v>
      </c>
    </row>
    <row r="62" spans="1:9" x14ac:dyDescent="0.3">
      <c r="A62" s="206" t="s">
        <v>76</v>
      </c>
      <c r="B62" s="334" t="s">
        <v>77</v>
      </c>
      <c r="C62" s="335"/>
      <c r="D62" s="335"/>
      <c r="E62" s="335"/>
      <c r="F62" s="336"/>
      <c r="G62" s="208">
        <f>G55</f>
        <v>1320.1145316726879</v>
      </c>
    </row>
    <row r="63" spans="1:9" x14ac:dyDescent="0.3">
      <c r="A63" s="291" t="s">
        <v>88</v>
      </c>
      <c r="B63" s="292"/>
      <c r="C63" s="292"/>
      <c r="D63" s="292"/>
      <c r="E63" s="292"/>
      <c r="F63" s="293"/>
      <c r="G63" s="7">
        <f>SUM(G60:G62)</f>
        <v>3335.8968013271856</v>
      </c>
    </row>
    <row r="64" spans="1:9" x14ac:dyDescent="0.3">
      <c r="A64" s="209"/>
      <c r="B64" s="207"/>
      <c r="C64" s="210"/>
      <c r="D64" s="211"/>
      <c r="E64" s="211"/>
      <c r="F64" s="211"/>
      <c r="G64" s="212"/>
    </row>
    <row r="65" spans="1:9" x14ac:dyDescent="0.3">
      <c r="A65" s="261" t="s">
        <v>89</v>
      </c>
      <c r="B65" s="262"/>
      <c r="C65" s="262"/>
      <c r="D65" s="262"/>
      <c r="E65" s="262"/>
      <c r="F65" s="262"/>
      <c r="G65" s="263"/>
    </row>
    <row r="66" spans="1:9" x14ac:dyDescent="0.3">
      <c r="A66" s="311" t="s">
        <v>90</v>
      </c>
      <c r="B66" s="312"/>
      <c r="C66" s="312"/>
      <c r="D66" s="312"/>
      <c r="E66" s="312"/>
      <c r="F66" s="313"/>
      <c r="G66" s="31" t="s">
        <v>24</v>
      </c>
    </row>
    <row r="67" spans="1:9" x14ac:dyDescent="0.3">
      <c r="A67" s="340" t="s">
        <v>25</v>
      </c>
      <c r="B67" s="317" t="s">
        <v>91</v>
      </c>
      <c r="C67" s="318"/>
      <c r="D67" s="318"/>
      <c r="E67" s="319"/>
      <c r="F67" s="342">
        <f>E68*45%</f>
        <v>6.7500000000000004E-2</v>
      </c>
      <c r="G67" s="344">
        <f>ROUND(F67*((G30+G36+G55)/12),2)</f>
        <v>28.92</v>
      </c>
      <c r="I67" s="54"/>
    </row>
    <row r="68" spans="1:9" x14ac:dyDescent="0.3">
      <c r="A68" s="341"/>
      <c r="B68" s="317" t="s">
        <v>92</v>
      </c>
      <c r="C68" s="318"/>
      <c r="D68" s="319"/>
      <c r="E68" s="40">
        <v>0.15</v>
      </c>
      <c r="F68" s="343"/>
      <c r="G68" s="345"/>
    </row>
    <row r="69" spans="1:9" x14ac:dyDescent="0.3">
      <c r="A69" s="161" t="s">
        <v>28</v>
      </c>
      <c r="B69" s="314" t="s">
        <v>93</v>
      </c>
      <c r="C69" s="315"/>
      <c r="D69" s="315"/>
      <c r="E69" s="316"/>
      <c r="F69" s="187">
        <v>0.08</v>
      </c>
      <c r="G69" s="194">
        <f>((G30+G36)/12)*F69</f>
        <v>25.469000500731312</v>
      </c>
    </row>
    <row r="70" spans="1:9" x14ac:dyDescent="0.3">
      <c r="A70" s="3" t="s">
        <v>31</v>
      </c>
      <c r="B70" s="317" t="s">
        <v>94</v>
      </c>
      <c r="C70" s="318"/>
      <c r="D70" s="318"/>
      <c r="E70" s="319"/>
      <c r="F70" s="29">
        <f>50%*F67</f>
        <v>3.3750000000000002E-2</v>
      </c>
      <c r="G70" s="37">
        <f>F70*G44</f>
        <v>10.3150125</v>
      </c>
    </row>
    <row r="71" spans="1:9" x14ac:dyDescent="0.3">
      <c r="A71" s="161" t="s">
        <v>36</v>
      </c>
      <c r="B71" s="314" t="s">
        <v>95</v>
      </c>
      <c r="C71" s="315"/>
      <c r="D71" s="315"/>
      <c r="E71" s="316"/>
      <c r="F71" s="187">
        <f>E68*55%</f>
        <v>8.2500000000000004E-2</v>
      </c>
      <c r="G71" s="194">
        <f>ROUND(F71*((G30+G36+G55)/12),2)</f>
        <v>35.340000000000003</v>
      </c>
    </row>
    <row r="72" spans="1:9" x14ac:dyDescent="0.3">
      <c r="A72" s="3" t="s">
        <v>40</v>
      </c>
      <c r="B72" s="317" t="s">
        <v>96</v>
      </c>
      <c r="C72" s="318"/>
      <c r="D72" s="318"/>
      <c r="E72" s="319"/>
      <c r="F72" s="29">
        <f>F47</f>
        <v>0.3580000000000001</v>
      </c>
      <c r="G72" s="37">
        <f>(((G30+G36)*F72)/12)*F71</f>
        <v>9.4028366223637452</v>
      </c>
    </row>
    <row r="73" spans="1:9" x14ac:dyDescent="0.3">
      <c r="A73" s="161" t="s">
        <v>45</v>
      </c>
      <c r="B73" s="314" t="s">
        <v>97</v>
      </c>
      <c r="C73" s="315"/>
      <c r="D73" s="315"/>
      <c r="E73" s="316"/>
      <c r="F73" s="187">
        <f>50%*F71</f>
        <v>4.1250000000000002E-2</v>
      </c>
      <c r="G73" s="194">
        <f>G44*F73</f>
        <v>12.6072375</v>
      </c>
    </row>
    <row r="74" spans="1:9" x14ac:dyDescent="0.3">
      <c r="A74" s="291" t="s">
        <v>63</v>
      </c>
      <c r="B74" s="292"/>
      <c r="C74" s="292"/>
      <c r="D74" s="292"/>
      <c r="E74" s="293"/>
      <c r="F74" s="55">
        <f>SUM(F67:F73)</f>
        <v>0.66300000000000014</v>
      </c>
      <c r="G74" s="7">
        <f>SUM(G67:G73)</f>
        <v>122.05408712309506</v>
      </c>
      <c r="I74" s="32">
        <f>G74</f>
        <v>122.05408712309506</v>
      </c>
    </row>
    <row r="75" spans="1:9" x14ac:dyDescent="0.3">
      <c r="A75" s="209"/>
      <c r="B75" s="209"/>
      <c r="C75" s="213"/>
      <c r="D75" s="213"/>
      <c r="E75" s="213"/>
      <c r="F75" s="213"/>
      <c r="G75" s="214"/>
    </row>
    <row r="76" spans="1:9" x14ac:dyDescent="0.3">
      <c r="A76" s="261" t="s">
        <v>98</v>
      </c>
      <c r="B76" s="262"/>
      <c r="C76" s="262"/>
      <c r="D76" s="262"/>
      <c r="E76" s="262"/>
      <c r="F76" s="262"/>
      <c r="G76" s="263"/>
    </row>
    <row r="77" spans="1:9" ht="28.5" customHeight="1" x14ac:dyDescent="0.3">
      <c r="A77" s="165" t="s">
        <v>99</v>
      </c>
      <c r="B77" s="311" t="s">
        <v>100</v>
      </c>
      <c r="C77" s="312"/>
      <c r="D77" s="312"/>
      <c r="E77" s="312"/>
      <c r="F77" s="313"/>
      <c r="G77" s="31" t="s">
        <v>60</v>
      </c>
    </row>
    <row r="78" spans="1:9" ht="27.75" customHeight="1" x14ac:dyDescent="0.3">
      <c r="A78" s="346" t="s">
        <v>101</v>
      </c>
      <c r="B78" s="347"/>
      <c r="C78" s="347"/>
      <c r="D78" s="347"/>
      <c r="E78" s="347"/>
      <c r="F78" s="348"/>
      <c r="G78" s="37">
        <f>G30+G34+G35+G55</f>
        <v>5140.4646067823851</v>
      </c>
    </row>
    <row r="79" spans="1:9" ht="14.25" customHeight="1" x14ac:dyDescent="0.3">
      <c r="A79" s="161" t="s">
        <v>25</v>
      </c>
      <c r="B79" s="349" t="s">
        <v>102</v>
      </c>
      <c r="C79" s="350"/>
      <c r="D79" s="350"/>
      <c r="E79" s="351"/>
      <c r="F79" s="187">
        <v>0</v>
      </c>
      <c r="G79" s="216">
        <f>ROUND(F78*G30,2)</f>
        <v>0</v>
      </c>
    </row>
    <row r="80" spans="1:9" ht="14.25" customHeight="1" x14ac:dyDescent="0.3">
      <c r="A80" s="340" t="s">
        <v>28</v>
      </c>
      <c r="B80" s="324" t="s">
        <v>103</v>
      </c>
      <c r="C80" s="325"/>
      <c r="D80" s="325"/>
      <c r="E80" s="352"/>
      <c r="F80" s="353">
        <f>(E81-2)*((1%+0.1344%+0.0305%+0.0118%+0.02%+0.004%+0.02%))</f>
        <v>0.109863</v>
      </c>
      <c r="G80" s="344">
        <f>(G78*F80)/12</f>
        <v>47.06223859124443</v>
      </c>
    </row>
    <row r="81" spans="1:7" ht="14.25" customHeight="1" x14ac:dyDescent="0.3">
      <c r="A81" s="341"/>
      <c r="B81" s="317" t="s">
        <v>104</v>
      </c>
      <c r="C81" s="318"/>
      <c r="D81" s="319"/>
      <c r="E81" s="56">
        <f>1+2+2+3+1+1+1</f>
        <v>11</v>
      </c>
      <c r="F81" s="354"/>
      <c r="G81" s="345"/>
    </row>
    <row r="82" spans="1:7" x14ac:dyDescent="0.3">
      <c r="A82" s="355" t="s">
        <v>31</v>
      </c>
      <c r="B82" s="349" t="s">
        <v>105</v>
      </c>
      <c r="C82" s="351"/>
      <c r="D82" s="195" t="s">
        <v>106</v>
      </c>
      <c r="E82" s="56">
        <v>20</v>
      </c>
      <c r="F82" s="357">
        <f>((E82/30)/12)*E83</f>
        <v>8.3333333333333328E-4</v>
      </c>
      <c r="G82" s="359">
        <f>(G78*F82)/12</f>
        <v>0.3569767088043323</v>
      </c>
    </row>
    <row r="83" spans="1:7" x14ac:dyDescent="0.3">
      <c r="A83" s="356"/>
      <c r="B83" s="314" t="s">
        <v>107</v>
      </c>
      <c r="C83" s="315"/>
      <c r="D83" s="316"/>
      <c r="E83" s="57">
        <v>1.4999999999999999E-2</v>
      </c>
      <c r="F83" s="358">
        <f>((E83/30)/12)*E80</f>
        <v>0</v>
      </c>
      <c r="G83" s="360"/>
    </row>
    <row r="84" spans="1:7" x14ac:dyDescent="0.3">
      <c r="A84" s="340" t="s">
        <v>36</v>
      </c>
      <c r="B84" s="361" t="s">
        <v>108</v>
      </c>
      <c r="C84" s="362"/>
      <c r="D84" s="58" t="s">
        <v>109</v>
      </c>
      <c r="E84" s="56">
        <v>15</v>
      </c>
      <c r="F84" s="342">
        <f>(E84)*E85</f>
        <v>1.383E-2</v>
      </c>
      <c r="G84" s="344">
        <f>(G78*F84)/12</f>
        <v>5.9243854593166994</v>
      </c>
    </row>
    <row r="85" spans="1:7" x14ac:dyDescent="0.3">
      <c r="A85" s="341"/>
      <c r="B85" s="317" t="s">
        <v>107</v>
      </c>
      <c r="C85" s="318"/>
      <c r="D85" s="319"/>
      <c r="E85" s="57">
        <v>9.2199999999999997E-4</v>
      </c>
      <c r="F85" s="343"/>
      <c r="G85" s="345"/>
    </row>
    <row r="86" spans="1:7" x14ac:dyDescent="0.3">
      <c r="A86" s="355" t="s">
        <v>40</v>
      </c>
      <c r="B86" s="364" t="s">
        <v>110</v>
      </c>
      <c r="C86" s="365"/>
      <c r="D86" s="195" t="s">
        <v>106</v>
      </c>
      <c r="E86" s="56">
        <f>180</f>
        <v>180</v>
      </c>
      <c r="F86" s="357">
        <f>((E86/30)/12)*E87</f>
        <v>7.4999999999999997E-3</v>
      </c>
      <c r="G86" s="367">
        <f>(G78*F86)/12</f>
        <v>3.2127903792389905</v>
      </c>
    </row>
    <row r="87" spans="1:7" x14ac:dyDescent="0.3">
      <c r="A87" s="363"/>
      <c r="B87" s="314" t="s">
        <v>107</v>
      </c>
      <c r="C87" s="315"/>
      <c r="D87" s="316"/>
      <c r="E87" s="57">
        <v>1.4999999999999999E-2</v>
      </c>
      <c r="F87" s="366"/>
      <c r="G87" s="368"/>
    </row>
    <row r="88" spans="1:7" x14ac:dyDescent="0.3">
      <c r="A88" s="3" t="s">
        <v>45</v>
      </c>
      <c r="B88" s="324" t="s">
        <v>111</v>
      </c>
      <c r="C88" s="325"/>
      <c r="D88" s="325"/>
      <c r="E88" s="352"/>
      <c r="F88" s="59">
        <f>(5.96/30)/12</f>
        <v>1.6555555555555556E-2</v>
      </c>
      <c r="G88" s="37">
        <f>(F88*G78)/12</f>
        <v>7.0919372815794013</v>
      </c>
    </row>
    <row r="89" spans="1:7" x14ac:dyDescent="0.3">
      <c r="A89" s="369" t="s">
        <v>112</v>
      </c>
      <c r="B89" s="370"/>
      <c r="C89" s="370"/>
      <c r="D89" s="370"/>
      <c r="E89" s="370"/>
      <c r="F89" s="371"/>
      <c r="G89" s="217">
        <f>SUM(G79:G88)</f>
        <v>63.648328420183844</v>
      </c>
    </row>
    <row r="90" spans="1:7" x14ac:dyDescent="0.3">
      <c r="A90" s="6" t="s">
        <v>113</v>
      </c>
      <c r="B90" s="291" t="s">
        <v>114</v>
      </c>
      <c r="C90" s="292"/>
      <c r="D90" s="292"/>
      <c r="E90" s="292"/>
      <c r="F90" s="293"/>
      <c r="G90" s="7" t="s">
        <v>60</v>
      </c>
    </row>
    <row r="91" spans="1:7" x14ac:dyDescent="0.3">
      <c r="A91" s="161" t="s">
        <v>25</v>
      </c>
      <c r="B91" s="372" t="s">
        <v>115</v>
      </c>
      <c r="C91" s="373"/>
      <c r="D91" s="373"/>
      <c r="E91" s="373"/>
      <c r="F91" s="374"/>
      <c r="G91" s="31">
        <v>0</v>
      </c>
    </row>
    <row r="92" spans="1:7" x14ac:dyDescent="0.3">
      <c r="A92" s="190"/>
      <c r="B92" s="218"/>
      <c r="C92" s="218"/>
      <c r="D92" s="218"/>
      <c r="E92" s="218"/>
      <c r="F92" s="218"/>
      <c r="G92" s="219"/>
    </row>
    <row r="93" spans="1:7" x14ac:dyDescent="0.3">
      <c r="A93" s="288" t="s">
        <v>116</v>
      </c>
      <c r="B93" s="289"/>
      <c r="C93" s="289"/>
      <c r="D93" s="289"/>
      <c r="E93" s="289"/>
      <c r="F93" s="290"/>
      <c r="G93" s="31" t="s">
        <v>60</v>
      </c>
    </row>
    <row r="94" spans="1:7" x14ac:dyDescent="0.3">
      <c r="A94" s="3" t="s">
        <v>99</v>
      </c>
      <c r="B94" s="324" t="s">
        <v>117</v>
      </c>
      <c r="C94" s="325"/>
      <c r="D94" s="325"/>
      <c r="E94" s="325"/>
      <c r="F94" s="352"/>
      <c r="G94" s="37">
        <f>G89</f>
        <v>63.648328420183844</v>
      </c>
    </row>
    <row r="95" spans="1:7" x14ac:dyDescent="0.3">
      <c r="A95" s="161" t="s">
        <v>113</v>
      </c>
      <c r="B95" s="349" t="s">
        <v>118</v>
      </c>
      <c r="C95" s="350"/>
      <c r="D95" s="350"/>
      <c r="E95" s="350"/>
      <c r="F95" s="351"/>
      <c r="G95" s="194">
        <f>G91</f>
        <v>0</v>
      </c>
    </row>
    <row r="96" spans="1:7" x14ac:dyDescent="0.3">
      <c r="A96" s="291" t="s">
        <v>63</v>
      </c>
      <c r="B96" s="292"/>
      <c r="C96" s="292"/>
      <c r="D96" s="292"/>
      <c r="E96" s="292"/>
      <c r="F96" s="293"/>
      <c r="G96" s="7">
        <f>SUM(G94:G95)</f>
        <v>63.648328420183844</v>
      </c>
    </row>
    <row r="97" spans="1:7" x14ac:dyDescent="0.3">
      <c r="A97" s="186"/>
      <c r="B97" s="182"/>
      <c r="C97" s="182"/>
      <c r="D97" s="182"/>
      <c r="E97" s="182"/>
      <c r="F97" s="192"/>
      <c r="G97" s="193"/>
    </row>
    <row r="98" spans="1:7" x14ac:dyDescent="0.3">
      <c r="A98" s="261" t="s">
        <v>119</v>
      </c>
      <c r="B98" s="262"/>
      <c r="C98" s="262"/>
      <c r="D98" s="262"/>
      <c r="E98" s="262"/>
      <c r="F98" s="262"/>
      <c r="G98" s="263"/>
    </row>
    <row r="99" spans="1:7" x14ac:dyDescent="0.3">
      <c r="A99" s="165">
        <v>5</v>
      </c>
      <c r="B99" s="311" t="s">
        <v>120</v>
      </c>
      <c r="C99" s="312"/>
      <c r="D99" s="312"/>
      <c r="E99" s="312"/>
      <c r="F99" s="313"/>
      <c r="G99" s="31" t="s">
        <v>24</v>
      </c>
    </row>
    <row r="100" spans="1:7" x14ac:dyDescent="0.3">
      <c r="A100" s="3" t="s">
        <v>25</v>
      </c>
      <c r="B100" s="317" t="s">
        <v>121</v>
      </c>
      <c r="C100" s="318"/>
      <c r="D100" s="318"/>
      <c r="E100" s="318"/>
      <c r="F100" s="319"/>
      <c r="G100" s="37">
        <v>0</v>
      </c>
    </row>
    <row r="101" spans="1:7" x14ac:dyDescent="0.3">
      <c r="A101" s="161" t="s">
        <v>28</v>
      </c>
      <c r="B101" s="314" t="s">
        <v>122</v>
      </c>
      <c r="C101" s="315"/>
      <c r="D101" s="315"/>
      <c r="E101" s="315"/>
      <c r="F101" s="316"/>
      <c r="G101" s="194">
        <v>0</v>
      </c>
    </row>
    <row r="102" spans="1:7" x14ac:dyDescent="0.3">
      <c r="A102" s="3" t="s">
        <v>31</v>
      </c>
      <c r="B102" s="317" t="s">
        <v>123</v>
      </c>
      <c r="C102" s="318"/>
      <c r="D102" s="318"/>
      <c r="E102" s="318"/>
      <c r="F102" s="319"/>
      <c r="G102" s="37">
        <f>'MATERIAL DE CONSUMO'!J4</f>
        <v>0.46666666666666662</v>
      </c>
    </row>
    <row r="103" spans="1:7" x14ac:dyDescent="0.3">
      <c r="A103" s="161" t="s">
        <v>36</v>
      </c>
      <c r="B103" s="314" t="s">
        <v>124</v>
      </c>
      <c r="C103" s="315"/>
      <c r="D103" s="315"/>
      <c r="E103" s="315"/>
      <c r="F103" s="316"/>
      <c r="G103" s="194">
        <v>0</v>
      </c>
    </row>
    <row r="104" spans="1:7" ht="14.25" customHeight="1" x14ac:dyDescent="0.3">
      <c r="A104" s="3" t="s">
        <v>40</v>
      </c>
      <c r="B104" s="317"/>
      <c r="C104" s="318"/>
      <c r="D104" s="318"/>
      <c r="E104" s="318"/>
      <c r="F104" s="319"/>
      <c r="G104" s="37">
        <v>0</v>
      </c>
    </row>
    <row r="105" spans="1:7" x14ac:dyDescent="0.3">
      <c r="A105" s="161"/>
      <c r="B105" s="311" t="s">
        <v>125</v>
      </c>
      <c r="C105" s="312"/>
      <c r="D105" s="312"/>
      <c r="E105" s="312"/>
      <c r="F105" s="313"/>
      <c r="G105" s="31">
        <f>SUM(G100:G104)</f>
        <v>0.46666666666666662</v>
      </c>
    </row>
    <row r="106" spans="1:7" x14ac:dyDescent="0.3">
      <c r="A106" s="190"/>
      <c r="B106" s="164"/>
      <c r="C106" s="164"/>
      <c r="D106" s="164"/>
      <c r="E106" s="164"/>
      <c r="F106" s="164"/>
      <c r="G106" s="219"/>
    </row>
    <row r="107" spans="1:7" x14ac:dyDescent="0.3">
      <c r="A107" s="209"/>
      <c r="B107" s="209"/>
      <c r="C107" s="213"/>
      <c r="D107" s="213"/>
      <c r="E107" s="213"/>
      <c r="F107" s="213"/>
      <c r="G107" s="214"/>
    </row>
    <row r="108" spans="1:7" x14ac:dyDescent="0.3">
      <c r="A108" s="291" t="s">
        <v>126</v>
      </c>
      <c r="B108" s="292"/>
      <c r="C108" s="292"/>
      <c r="D108" s="292"/>
      <c r="E108" s="292"/>
      <c r="F108" s="293"/>
      <c r="G108" s="7" t="s">
        <v>24</v>
      </c>
    </row>
    <row r="109" spans="1:7" x14ac:dyDescent="0.3">
      <c r="A109" s="161" t="s">
        <v>25</v>
      </c>
      <c r="B109" s="314" t="s">
        <v>127</v>
      </c>
      <c r="C109" s="315"/>
      <c r="D109" s="315"/>
      <c r="E109" s="315"/>
      <c r="F109" s="316"/>
      <c r="G109" s="194">
        <f>G30</f>
        <v>3172.2578054552</v>
      </c>
    </row>
    <row r="110" spans="1:7" x14ac:dyDescent="0.3">
      <c r="A110" s="3" t="s">
        <v>28</v>
      </c>
      <c r="B110" s="317" t="s">
        <v>56</v>
      </c>
      <c r="C110" s="318"/>
      <c r="D110" s="318"/>
      <c r="E110" s="318"/>
      <c r="F110" s="319"/>
      <c r="G110" s="37">
        <f>G63</f>
        <v>3335.8968013271856</v>
      </c>
    </row>
    <row r="111" spans="1:7" x14ac:dyDescent="0.3">
      <c r="A111" s="161" t="s">
        <v>31</v>
      </c>
      <c r="B111" s="314" t="s">
        <v>128</v>
      </c>
      <c r="C111" s="315"/>
      <c r="D111" s="315"/>
      <c r="E111" s="315"/>
      <c r="F111" s="316"/>
      <c r="G111" s="194">
        <f>G74</f>
        <v>122.05408712309506</v>
      </c>
    </row>
    <row r="112" spans="1:7" x14ac:dyDescent="0.3">
      <c r="A112" s="3" t="s">
        <v>36</v>
      </c>
      <c r="B112" s="317" t="s">
        <v>98</v>
      </c>
      <c r="C112" s="318"/>
      <c r="D112" s="318"/>
      <c r="E112" s="318"/>
      <c r="F112" s="319"/>
      <c r="G112" s="37">
        <f>G96</f>
        <v>63.648328420183844</v>
      </c>
    </row>
    <row r="113" spans="1:7" x14ac:dyDescent="0.3">
      <c r="A113" s="161" t="s">
        <v>40</v>
      </c>
      <c r="B113" s="314" t="s">
        <v>119</v>
      </c>
      <c r="C113" s="315"/>
      <c r="D113" s="315"/>
      <c r="E113" s="315"/>
      <c r="F113" s="316"/>
      <c r="G113" s="194">
        <f>G105</f>
        <v>0.46666666666666662</v>
      </c>
    </row>
    <row r="114" spans="1:7" x14ac:dyDescent="0.3">
      <c r="A114" s="375" t="s">
        <v>129</v>
      </c>
      <c r="B114" s="376"/>
      <c r="C114" s="376"/>
      <c r="D114" s="376"/>
      <c r="E114" s="376"/>
      <c r="F114" s="377"/>
      <c r="G114" s="7">
        <f>SUM(G109:G113)</f>
        <v>6694.323688992331</v>
      </c>
    </row>
    <row r="115" spans="1:7" x14ac:dyDescent="0.3">
      <c r="A115" s="209"/>
      <c r="B115" s="220"/>
      <c r="C115" s="221"/>
      <c r="D115" s="222"/>
      <c r="E115" s="222"/>
      <c r="F115" s="222"/>
      <c r="G115" s="223"/>
    </row>
    <row r="116" spans="1:7" x14ac:dyDescent="0.3">
      <c r="A116" s="261" t="s">
        <v>130</v>
      </c>
      <c r="B116" s="262"/>
      <c r="C116" s="262"/>
      <c r="D116" s="262"/>
      <c r="E116" s="262"/>
      <c r="F116" s="262"/>
      <c r="G116" s="263"/>
    </row>
    <row r="117" spans="1:7" x14ac:dyDescent="0.3">
      <c r="A117" s="165">
        <v>6</v>
      </c>
      <c r="B117" s="311" t="s">
        <v>131</v>
      </c>
      <c r="C117" s="312"/>
      <c r="D117" s="312"/>
      <c r="E117" s="313"/>
      <c r="F117" s="165" t="s">
        <v>59</v>
      </c>
      <c r="G117" s="31" t="s">
        <v>24</v>
      </c>
    </row>
    <row r="118" spans="1:7" x14ac:dyDescent="0.3">
      <c r="A118" s="3" t="s">
        <v>25</v>
      </c>
      <c r="B118" s="317" t="s">
        <v>132</v>
      </c>
      <c r="C118" s="318"/>
      <c r="D118" s="318"/>
      <c r="E118" s="319"/>
      <c r="F118" s="40">
        <f>'1 TELEDIGIFONISTA - DIURNO'!F118</f>
        <v>0.06</v>
      </c>
      <c r="G118" s="37">
        <f>F118*(SUM(G109:G113))</f>
        <v>401.65942133953985</v>
      </c>
    </row>
    <row r="119" spans="1:7" x14ac:dyDescent="0.3">
      <c r="A119" s="161" t="s">
        <v>28</v>
      </c>
      <c r="B119" s="314" t="s">
        <v>133</v>
      </c>
      <c r="C119" s="315"/>
      <c r="D119" s="315"/>
      <c r="E119" s="316"/>
      <c r="F119" s="40">
        <f>'1 TELEDIGIFONISTA - DIURNO'!F119</f>
        <v>0.2</v>
      </c>
      <c r="G119" s="194">
        <f>F119*(G114+G118)</f>
        <v>1419.1966220663744</v>
      </c>
    </row>
    <row r="120" spans="1:7" x14ac:dyDescent="0.3">
      <c r="A120" s="378" t="s">
        <v>31</v>
      </c>
      <c r="B120" s="317" t="s">
        <v>134</v>
      </c>
      <c r="C120" s="318"/>
      <c r="D120" s="318"/>
      <c r="E120" s="319"/>
      <c r="F120" s="381">
        <f>SUM(E121:E125)</f>
        <v>0.1135</v>
      </c>
      <c r="G120" s="344">
        <f>TRUNC(G135,2)</f>
        <v>1090.21</v>
      </c>
    </row>
    <row r="121" spans="1:7" x14ac:dyDescent="0.3">
      <c r="A121" s="379"/>
      <c r="B121" s="386" t="s">
        <v>135</v>
      </c>
      <c r="C121" s="387"/>
      <c r="D121" s="60" t="s">
        <v>136</v>
      </c>
      <c r="E121" s="40">
        <v>6.5000000000000006E-3</v>
      </c>
      <c r="F121" s="382"/>
      <c r="G121" s="384"/>
    </row>
    <row r="122" spans="1:7" x14ac:dyDescent="0.3">
      <c r="A122" s="379"/>
      <c r="B122" s="388"/>
      <c r="C122" s="389"/>
      <c r="D122" s="61" t="s">
        <v>137</v>
      </c>
      <c r="E122" s="40">
        <v>0.03</v>
      </c>
      <c r="F122" s="382"/>
      <c r="G122" s="384"/>
    </row>
    <row r="123" spans="1:7" x14ac:dyDescent="0.3">
      <c r="A123" s="379"/>
      <c r="B123" s="390"/>
      <c r="C123" s="391"/>
      <c r="D123" s="48" t="s">
        <v>138</v>
      </c>
      <c r="E123" s="40">
        <v>2.7000000000000003E-2</v>
      </c>
      <c r="F123" s="382"/>
      <c r="G123" s="384"/>
    </row>
    <row r="124" spans="1:7" x14ac:dyDescent="0.3">
      <c r="A124" s="379"/>
      <c r="B124" s="324" t="s">
        <v>139</v>
      </c>
      <c r="C124" s="325"/>
      <c r="D124" s="392"/>
      <c r="E124" s="62"/>
      <c r="F124" s="382"/>
      <c r="G124" s="384"/>
    </row>
    <row r="125" spans="1:7" x14ac:dyDescent="0.3">
      <c r="A125" s="380"/>
      <c r="B125" s="324" t="s">
        <v>140</v>
      </c>
      <c r="C125" s="352"/>
      <c r="D125" s="60" t="s">
        <v>141</v>
      </c>
      <c r="E125" s="40">
        <v>0.05</v>
      </c>
      <c r="F125" s="383"/>
      <c r="G125" s="385"/>
    </row>
    <row r="126" spans="1:7" x14ac:dyDescent="0.3">
      <c r="A126" s="311" t="s">
        <v>63</v>
      </c>
      <c r="B126" s="312"/>
      <c r="C126" s="312"/>
      <c r="D126" s="312"/>
      <c r="E126" s="312"/>
      <c r="F126" s="313"/>
      <c r="G126" s="31">
        <f>ROUND((G118+G119+G120),2)</f>
        <v>2911.07</v>
      </c>
    </row>
    <row r="127" spans="1:7" x14ac:dyDescent="0.3">
      <c r="A127" s="215"/>
      <c r="B127" s="215"/>
      <c r="C127" s="215"/>
      <c r="D127" s="215"/>
      <c r="E127" s="215"/>
      <c r="F127" s="215"/>
      <c r="G127" s="224"/>
    </row>
    <row r="128" spans="1:7" hidden="1" x14ac:dyDescent="0.3">
      <c r="A128" s="63" t="s">
        <v>142</v>
      </c>
      <c r="B128" s="64" t="s">
        <v>143</v>
      </c>
      <c r="C128" s="65"/>
      <c r="D128" s="65"/>
      <c r="E128" s="66"/>
      <c r="F128" s="67">
        <f>TRUNC(F120,4)</f>
        <v>0.1135</v>
      </c>
      <c r="G128" s="68"/>
    </row>
    <row r="129" spans="1:7" hidden="1" x14ac:dyDescent="0.3">
      <c r="A129" s="69"/>
      <c r="B129" s="70">
        <v>100</v>
      </c>
      <c r="C129" s="65"/>
      <c r="D129" s="65"/>
      <c r="E129" s="66"/>
      <c r="F129" s="65"/>
      <c r="G129" s="71"/>
    </row>
    <row r="130" spans="1:7" hidden="1" x14ac:dyDescent="0.3">
      <c r="A130" s="72"/>
      <c r="B130" s="70"/>
      <c r="C130" s="65"/>
      <c r="D130" s="65"/>
      <c r="E130" s="66"/>
      <c r="F130" s="67"/>
      <c r="G130" s="71"/>
    </row>
    <row r="131" spans="1:7" hidden="1" x14ac:dyDescent="0.3">
      <c r="A131" s="69" t="s">
        <v>144</v>
      </c>
      <c r="B131" s="64" t="s">
        <v>145</v>
      </c>
      <c r="C131" s="65"/>
      <c r="D131" s="65"/>
      <c r="E131" s="66"/>
      <c r="F131" s="67"/>
      <c r="G131" s="71">
        <f>ROUND(SUM(G114,G118,G119),2)</f>
        <v>8515.18</v>
      </c>
    </row>
    <row r="132" spans="1:7" hidden="1" x14ac:dyDescent="0.3">
      <c r="A132" s="69"/>
      <c r="B132" s="70"/>
      <c r="C132" s="65"/>
      <c r="D132" s="65"/>
      <c r="E132" s="66"/>
      <c r="F132" s="67"/>
      <c r="G132" s="71"/>
    </row>
    <row r="133" spans="1:7" hidden="1" x14ac:dyDescent="0.3">
      <c r="A133" s="69" t="s">
        <v>146</v>
      </c>
      <c r="B133" s="64" t="s">
        <v>147</v>
      </c>
      <c r="C133" s="65"/>
      <c r="D133" s="65"/>
      <c r="E133" s="66"/>
      <c r="F133" s="67"/>
      <c r="G133" s="71">
        <f>G131/(1-F128)</f>
        <v>9605.3919909757478</v>
      </c>
    </row>
    <row r="134" spans="1:7" hidden="1" x14ac:dyDescent="0.3">
      <c r="A134" s="69"/>
      <c r="B134" s="70"/>
      <c r="C134" s="65"/>
      <c r="D134" s="65"/>
      <c r="E134" s="66"/>
      <c r="F134" s="67"/>
      <c r="G134" s="71"/>
    </row>
    <row r="135" spans="1:7" hidden="1" x14ac:dyDescent="0.3">
      <c r="A135" s="73"/>
      <c r="B135" s="74" t="s">
        <v>148</v>
      </c>
      <c r="C135" s="75"/>
      <c r="D135" s="75"/>
      <c r="E135" s="76"/>
      <c r="F135" s="77"/>
      <c r="G135" s="78">
        <f>TRUNC(G133-G131,2)</f>
        <v>1090.21</v>
      </c>
    </row>
    <row r="136" spans="1:7" x14ac:dyDescent="0.3">
      <c r="A136" s="225"/>
      <c r="B136" s="226"/>
      <c r="C136" s="227"/>
      <c r="D136" s="227"/>
      <c r="E136" s="213"/>
      <c r="F136" s="228"/>
      <c r="G136" s="229"/>
    </row>
    <row r="137" spans="1:7" x14ac:dyDescent="0.3">
      <c r="A137" s="261" t="s">
        <v>149</v>
      </c>
      <c r="B137" s="262"/>
      <c r="C137" s="262"/>
      <c r="D137" s="262"/>
      <c r="E137" s="262"/>
      <c r="F137" s="262"/>
      <c r="G137" s="263"/>
    </row>
    <row r="138" spans="1:7" x14ac:dyDescent="0.3">
      <c r="A138" s="311" t="s">
        <v>150</v>
      </c>
      <c r="B138" s="312"/>
      <c r="C138" s="312"/>
      <c r="D138" s="312"/>
      <c r="E138" s="312"/>
      <c r="F138" s="313"/>
      <c r="G138" s="31" t="s">
        <v>151</v>
      </c>
    </row>
    <row r="139" spans="1:7" x14ac:dyDescent="0.3">
      <c r="A139" s="3" t="s">
        <v>25</v>
      </c>
      <c r="B139" s="317" t="s">
        <v>127</v>
      </c>
      <c r="C139" s="318"/>
      <c r="D139" s="318"/>
      <c r="E139" s="318"/>
      <c r="F139" s="319"/>
      <c r="G139" s="37">
        <f t="shared" ref="G139:G143" si="2">G109</f>
        <v>3172.2578054552</v>
      </c>
    </row>
    <row r="140" spans="1:7" x14ac:dyDescent="0.3">
      <c r="A140" s="161" t="s">
        <v>28</v>
      </c>
      <c r="B140" s="314" t="s">
        <v>56</v>
      </c>
      <c r="C140" s="315"/>
      <c r="D140" s="315"/>
      <c r="E140" s="315"/>
      <c r="F140" s="316"/>
      <c r="G140" s="194">
        <f t="shared" si="2"/>
        <v>3335.8968013271856</v>
      </c>
    </row>
    <row r="141" spans="1:7" x14ac:dyDescent="0.3">
      <c r="A141" s="3" t="s">
        <v>31</v>
      </c>
      <c r="B141" s="317" t="s">
        <v>128</v>
      </c>
      <c r="C141" s="318"/>
      <c r="D141" s="318"/>
      <c r="E141" s="318"/>
      <c r="F141" s="319"/>
      <c r="G141" s="37">
        <f t="shared" si="2"/>
        <v>122.05408712309506</v>
      </c>
    </row>
    <row r="142" spans="1:7" x14ac:dyDescent="0.3">
      <c r="A142" s="161" t="s">
        <v>36</v>
      </c>
      <c r="B142" s="314" t="s">
        <v>98</v>
      </c>
      <c r="C142" s="315"/>
      <c r="D142" s="315"/>
      <c r="E142" s="315"/>
      <c r="F142" s="316"/>
      <c r="G142" s="194">
        <f t="shared" si="2"/>
        <v>63.648328420183844</v>
      </c>
    </row>
    <row r="143" spans="1:7" x14ac:dyDescent="0.3">
      <c r="A143" s="3" t="s">
        <v>40</v>
      </c>
      <c r="B143" s="317" t="s">
        <v>119</v>
      </c>
      <c r="C143" s="318"/>
      <c r="D143" s="318"/>
      <c r="E143" s="318"/>
      <c r="F143" s="319"/>
      <c r="G143" s="37">
        <f t="shared" si="2"/>
        <v>0.46666666666666662</v>
      </c>
    </row>
    <row r="144" spans="1:7" x14ac:dyDescent="0.3">
      <c r="A144" s="161" t="s">
        <v>45</v>
      </c>
      <c r="B144" s="314" t="s">
        <v>152</v>
      </c>
      <c r="C144" s="315"/>
      <c r="D144" s="315"/>
      <c r="E144" s="315"/>
      <c r="F144" s="316"/>
      <c r="G144" s="194">
        <f>G126</f>
        <v>2911.07</v>
      </c>
    </row>
    <row r="145" spans="1:9" x14ac:dyDescent="0.3">
      <c r="A145" s="79" t="s">
        <v>47</v>
      </c>
      <c r="B145" s="393" t="s">
        <v>153</v>
      </c>
      <c r="C145" s="394"/>
      <c r="D145" s="394"/>
      <c r="E145" s="394"/>
      <c r="F145" s="395"/>
      <c r="G145" s="80">
        <f>TRUNC(SUM(G139:G144),2)</f>
        <v>9605.39</v>
      </c>
      <c r="H145" s="81" t="s">
        <v>154</v>
      </c>
      <c r="I145" s="82">
        <f>I74+I47+I36</f>
        <v>1002.1633893139026</v>
      </c>
    </row>
    <row r="146" spans="1:9" x14ac:dyDescent="0.3">
      <c r="A146" s="83" t="s">
        <v>49</v>
      </c>
      <c r="B146" s="396" t="s">
        <v>160</v>
      </c>
      <c r="C146" s="397"/>
      <c r="D146" s="397"/>
      <c r="E146" s="397"/>
      <c r="F146" s="398"/>
      <c r="G146" s="84">
        <f>G145*4</f>
        <v>38421.56</v>
      </c>
    </row>
  </sheetData>
  <mergeCells count="144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2:E72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6:F66"/>
    <mergeCell ref="A67:A68"/>
    <mergeCell ref="B67:E67"/>
    <mergeCell ref="F67:F68"/>
    <mergeCell ref="G67:G68"/>
    <mergeCell ref="B68:D68"/>
    <mergeCell ref="B69:E69"/>
    <mergeCell ref="B70:E70"/>
    <mergeCell ref="B71:E71"/>
    <mergeCell ref="B54:F54"/>
    <mergeCell ref="A55:F55"/>
    <mergeCell ref="A57:G57"/>
    <mergeCell ref="A59:F59"/>
    <mergeCell ref="B60:F60"/>
    <mergeCell ref="B61:F61"/>
    <mergeCell ref="B62:F62"/>
    <mergeCell ref="A63:F63"/>
    <mergeCell ref="A65:G65"/>
    <mergeCell ref="B42:E42"/>
    <mergeCell ref="B43:E43"/>
    <mergeCell ref="B44:E44"/>
    <mergeCell ref="B46:E46"/>
    <mergeCell ref="A47:E47"/>
    <mergeCell ref="A49:G49"/>
    <mergeCell ref="B51:F51"/>
    <mergeCell ref="B52:D52"/>
    <mergeCell ref="B53:D53"/>
    <mergeCell ref="B34:E34"/>
    <mergeCell ref="B35:E35"/>
    <mergeCell ref="A36:E36"/>
    <mergeCell ref="B38:E38"/>
    <mergeCell ref="J38:L39"/>
    <mergeCell ref="B39:E39"/>
    <mergeCell ref="B40:E40"/>
    <mergeCell ref="J40:L41"/>
    <mergeCell ref="B41:E41"/>
    <mergeCell ref="B22:D22"/>
    <mergeCell ref="B23:D23"/>
    <mergeCell ref="B24:D24"/>
    <mergeCell ref="B26:F26"/>
    <mergeCell ref="B27:F27"/>
    <mergeCell ref="B28:F28"/>
    <mergeCell ref="A30:F30"/>
    <mergeCell ref="A32:G32"/>
    <mergeCell ref="B33:E33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dataValidations count="1">
    <dataValidation type="list" allowBlank="1" showInputMessage="1" showErrorMessage="1" sqref="I23 I24 I25 I59" xr:uid="{009B00FD-0082-45B5-A43F-006600940041}">
      <formula1>"SIM, NÃO"</formula1>
    </dataValidation>
  </dataValidations>
  <pageMargins left="0.39370078740157477" right="0" top="0.39370078740157477" bottom="0.78740157480314954" header="0.31496062000000014" footer="0.31496062000000014"/>
  <pageSetup paperSize="9" scale="78" fitToHeight="0" orientation="portrait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46"/>
  <sheetViews>
    <sheetView showGridLines="0" topLeftCell="A113" workbookViewId="0">
      <selection sqref="A1:I146"/>
    </sheetView>
  </sheetViews>
  <sheetFormatPr defaultRowHeight="14.4" x14ac:dyDescent="0.3"/>
  <cols>
    <col min="1" max="1" width="5.44140625" style="1" customWidth="1"/>
    <col min="2" max="6" width="20.6640625" style="1" customWidth="1"/>
    <col min="7" max="7" width="24.44140625" style="1" customWidth="1"/>
    <col min="8" max="8" width="13.6640625" bestFit="1" customWidth="1"/>
    <col min="9" max="9" width="13.88671875" bestFit="1" customWidth="1"/>
    <col min="10" max="10" width="16.44140625" bestFit="1" customWidth="1"/>
    <col min="11" max="12" width="14.6640625" customWidth="1"/>
  </cols>
  <sheetData>
    <row r="1" spans="1:7" x14ac:dyDescent="0.3">
      <c r="A1" s="252" t="s">
        <v>0</v>
      </c>
      <c r="B1" s="253"/>
      <c r="C1" s="253"/>
      <c r="D1" s="253"/>
      <c r="E1" s="253"/>
      <c r="F1" s="253"/>
      <c r="G1" s="254"/>
    </row>
    <row r="2" spans="1:7" x14ac:dyDescent="0.3">
      <c r="A2" s="255" t="s">
        <v>1</v>
      </c>
      <c r="B2" s="255"/>
      <c r="C2" s="255"/>
      <c r="D2" s="255"/>
      <c r="E2" s="255"/>
      <c r="F2" s="255"/>
      <c r="G2" s="255"/>
    </row>
    <row r="3" spans="1:7" x14ac:dyDescent="0.3">
      <c r="A3" s="256" t="s">
        <v>2</v>
      </c>
      <c r="B3" s="256"/>
      <c r="C3" s="256"/>
      <c r="D3" s="256"/>
      <c r="E3" s="256"/>
      <c r="F3" s="256"/>
      <c r="G3" s="256"/>
    </row>
    <row r="4" spans="1:7" ht="42" customHeight="1" x14ac:dyDescent="0.3">
      <c r="A4" s="257" t="s">
        <v>3</v>
      </c>
      <c r="B4" s="257"/>
      <c r="C4" s="257"/>
      <c r="D4" s="257"/>
      <c r="E4" s="257"/>
      <c r="F4" s="257"/>
      <c r="G4" s="257"/>
    </row>
    <row r="5" spans="1:7" x14ac:dyDescent="0.3">
      <c r="A5" s="258" t="s">
        <v>4</v>
      </c>
      <c r="B5" s="258"/>
      <c r="C5" s="258"/>
      <c r="D5" s="258"/>
      <c r="E5" s="258"/>
      <c r="F5" s="258"/>
      <c r="G5" s="258"/>
    </row>
    <row r="6" spans="1:7" x14ac:dyDescent="0.3">
      <c r="A6" s="257" t="s">
        <v>5</v>
      </c>
      <c r="B6" s="257"/>
      <c r="C6" s="257"/>
      <c r="D6" s="257"/>
      <c r="E6" s="257"/>
      <c r="F6" s="257"/>
      <c r="G6" s="257"/>
    </row>
    <row r="7" spans="1:7" ht="14.25" customHeight="1" x14ac:dyDescent="0.3">
      <c r="A7" s="258" t="s">
        <v>6</v>
      </c>
      <c r="B7" s="258"/>
      <c r="C7" s="258"/>
      <c r="D7" s="258"/>
      <c r="E7" s="258"/>
      <c r="F7" s="258"/>
      <c r="G7" s="258"/>
    </row>
    <row r="8" spans="1:7" x14ac:dyDescent="0.3">
      <c r="A8" s="257" t="s">
        <v>7</v>
      </c>
      <c r="B8" s="257"/>
      <c r="C8" s="257"/>
      <c r="D8" s="257"/>
      <c r="E8" s="257"/>
      <c r="F8" s="257"/>
      <c r="G8" s="257"/>
    </row>
    <row r="9" spans="1:7" x14ac:dyDescent="0.3">
      <c r="A9" s="259"/>
      <c r="B9" s="260"/>
      <c r="C9" s="260"/>
      <c r="D9" s="260"/>
      <c r="E9" s="260"/>
      <c r="F9" s="260"/>
      <c r="G9" s="260"/>
    </row>
    <row r="10" spans="1:7" x14ac:dyDescent="0.3">
      <c r="A10" s="261" t="s">
        <v>8</v>
      </c>
      <c r="B10" s="262"/>
      <c r="C10" s="262"/>
      <c r="D10" s="262"/>
      <c r="E10" s="262"/>
      <c r="F10" s="262"/>
      <c r="G10" s="263"/>
    </row>
    <row r="11" spans="1:7" x14ac:dyDescent="0.3">
      <c r="A11" s="159">
        <v>1</v>
      </c>
      <c r="B11" s="264" t="s">
        <v>9</v>
      </c>
      <c r="C11" s="265"/>
      <c r="D11" s="265"/>
      <c r="E11" s="266"/>
      <c r="F11" s="267" t="s">
        <v>10</v>
      </c>
      <c r="G11" s="268"/>
    </row>
    <row r="12" spans="1:7" x14ac:dyDescent="0.3">
      <c r="A12" s="2">
        <v>2</v>
      </c>
      <c r="B12" s="269" t="s">
        <v>11</v>
      </c>
      <c r="C12" s="270"/>
      <c r="D12" s="270"/>
      <c r="E12" s="271"/>
      <c r="F12" s="272" t="s">
        <v>12</v>
      </c>
      <c r="G12" s="273"/>
    </row>
    <row r="13" spans="1:7" x14ac:dyDescent="0.3">
      <c r="A13" s="161">
        <v>3</v>
      </c>
      <c r="B13" s="274" t="s">
        <v>13</v>
      </c>
      <c r="C13" s="275"/>
      <c r="D13" s="275"/>
      <c r="E13" s="276"/>
      <c r="F13" s="277" t="s">
        <v>14</v>
      </c>
      <c r="G13" s="278"/>
    </row>
    <row r="14" spans="1:7" ht="25.5" customHeight="1" x14ac:dyDescent="0.3">
      <c r="A14" s="3">
        <v>4</v>
      </c>
      <c r="B14" s="279" t="s">
        <v>15</v>
      </c>
      <c r="C14" s="280"/>
      <c r="D14" s="280"/>
      <c r="E14" s="281"/>
      <c r="F14" s="282" t="s">
        <v>16</v>
      </c>
      <c r="G14" s="283"/>
    </row>
    <row r="15" spans="1:7" x14ac:dyDescent="0.3">
      <c r="A15" s="159">
        <v>5</v>
      </c>
      <c r="B15" s="264" t="s">
        <v>17</v>
      </c>
      <c r="C15" s="265"/>
      <c r="D15" s="265"/>
      <c r="E15" s="266"/>
      <c r="F15" s="267" t="s">
        <v>18</v>
      </c>
      <c r="G15" s="268"/>
    </row>
    <row r="16" spans="1:7" x14ac:dyDescent="0.3">
      <c r="A16" s="2">
        <v>6</v>
      </c>
      <c r="B16" s="269" t="s">
        <v>19</v>
      </c>
      <c r="C16" s="270"/>
      <c r="D16" s="270"/>
      <c r="E16" s="271"/>
      <c r="F16" s="284">
        <v>12</v>
      </c>
      <c r="G16" s="285"/>
    </row>
    <row r="17" spans="1:12" x14ac:dyDescent="0.3">
      <c r="A17" s="159">
        <v>7</v>
      </c>
      <c r="B17" s="264" t="s">
        <v>20</v>
      </c>
      <c r="C17" s="265"/>
      <c r="D17" s="265"/>
      <c r="E17" s="265"/>
      <c r="F17" s="286">
        <v>2800.62</v>
      </c>
      <c r="G17" s="287"/>
    </row>
    <row r="18" spans="1:12" x14ac:dyDescent="0.3">
      <c r="A18" s="162"/>
      <c r="B18" s="160"/>
      <c r="C18" s="163"/>
      <c r="D18" s="163"/>
      <c r="E18" s="163"/>
      <c r="F18" s="4"/>
      <c r="G18" s="5"/>
    </row>
    <row r="19" spans="1:12" x14ac:dyDescent="0.3">
      <c r="A19" s="288" t="s">
        <v>21</v>
      </c>
      <c r="B19" s="289"/>
      <c r="C19" s="289"/>
      <c r="D19" s="289"/>
      <c r="E19" s="289"/>
      <c r="F19" s="289"/>
      <c r="G19" s="290"/>
    </row>
    <row r="20" spans="1:12" x14ac:dyDescent="0.3">
      <c r="A20" s="6" t="s">
        <v>22</v>
      </c>
      <c r="B20" s="291" t="s">
        <v>23</v>
      </c>
      <c r="C20" s="292"/>
      <c r="D20" s="292"/>
      <c r="E20" s="292"/>
      <c r="F20" s="293"/>
      <c r="G20" s="7" t="s">
        <v>24</v>
      </c>
    </row>
    <row r="21" spans="1:12" x14ac:dyDescent="0.3">
      <c r="A21" s="161" t="s">
        <v>25</v>
      </c>
      <c r="B21" s="294" t="s">
        <v>26</v>
      </c>
      <c r="C21" s="295"/>
      <c r="D21" s="296"/>
      <c r="E21" s="165" t="s">
        <v>27</v>
      </c>
      <c r="F21" s="8">
        <v>26</v>
      </c>
      <c r="G21" s="9">
        <f>F17</f>
        <v>2800.62</v>
      </c>
      <c r="I21" s="10"/>
    </row>
    <row r="22" spans="1:12" x14ac:dyDescent="0.3">
      <c r="A22" s="3" t="s">
        <v>28</v>
      </c>
      <c r="B22" s="297" t="s">
        <v>29</v>
      </c>
      <c r="C22" s="298"/>
      <c r="D22" s="299"/>
      <c r="E22" s="11" t="s">
        <v>30</v>
      </c>
      <c r="F22" s="12">
        <v>0</v>
      </c>
      <c r="G22" s="13">
        <f>1302*F22</f>
        <v>0</v>
      </c>
      <c r="I22" s="10"/>
    </row>
    <row r="23" spans="1:12" x14ac:dyDescent="0.3">
      <c r="A23" s="161" t="s">
        <v>31</v>
      </c>
      <c r="B23" s="294" t="s">
        <v>32</v>
      </c>
      <c r="C23" s="295"/>
      <c r="D23" s="295"/>
      <c r="E23" s="166" t="s">
        <v>33</v>
      </c>
      <c r="F23" s="167">
        <v>0</v>
      </c>
      <c r="G23" s="168">
        <f>IF(I23="SIM",F23*G21,0)</f>
        <v>0</v>
      </c>
      <c r="H23" s="14" t="s">
        <v>34</v>
      </c>
      <c r="I23" s="15" t="s">
        <v>35</v>
      </c>
      <c r="K23">
        <v>180</v>
      </c>
    </row>
    <row r="24" spans="1:12" x14ac:dyDescent="0.3">
      <c r="A24" s="3" t="s">
        <v>36</v>
      </c>
      <c r="B24" s="300" t="s">
        <v>156</v>
      </c>
      <c r="C24" s="301"/>
      <c r="D24" s="301"/>
      <c r="E24" s="16" t="s">
        <v>38</v>
      </c>
      <c r="F24" s="17">
        <v>0.2</v>
      </c>
      <c r="G24" s="18">
        <f>IF(I24="SIM",(1)*(F29*(F24)),0)</f>
        <v>3.1118000000000001</v>
      </c>
      <c r="H24" s="14" t="s">
        <v>39</v>
      </c>
      <c r="I24" s="15" t="s">
        <v>157</v>
      </c>
      <c r="J24" s="19"/>
      <c r="K24" s="87">
        <f>F25</f>
        <v>148.57141000000001</v>
      </c>
    </row>
    <row r="25" spans="1:12" x14ac:dyDescent="0.3">
      <c r="A25" s="161" t="s">
        <v>40</v>
      </c>
      <c r="B25" s="169" t="s">
        <v>41</v>
      </c>
      <c r="C25" s="170" t="s">
        <v>42</v>
      </c>
      <c r="D25" s="171">
        <f>IF(I25="SIM",5*1.142857,0)</f>
        <v>5.7142850000000003</v>
      </c>
      <c r="E25" s="172" t="s">
        <v>43</v>
      </c>
      <c r="F25" s="230">
        <f>D25*F21</f>
        <v>148.57141000000001</v>
      </c>
      <c r="G25" s="231">
        <f>IF(I24="SIM",F25*G24,"")</f>
        <v>462.32451363800004</v>
      </c>
      <c r="H25" t="s">
        <v>44</v>
      </c>
      <c r="I25" s="15" t="s">
        <v>157</v>
      </c>
      <c r="J25" s="20"/>
      <c r="K25" s="21">
        <f>K23-K24</f>
        <v>31.428589999999986</v>
      </c>
      <c r="L25" s="22"/>
    </row>
    <row r="26" spans="1:12" x14ac:dyDescent="0.3">
      <c r="A26" s="189" t="s">
        <v>45</v>
      </c>
      <c r="B26" s="399" t="s">
        <v>46</v>
      </c>
      <c r="C26" s="399"/>
      <c r="D26" s="399"/>
      <c r="E26" s="399"/>
      <c r="F26" s="399"/>
      <c r="G26" s="18">
        <f>(((G21/180)*2)*6)*1</f>
        <v>186.708</v>
      </c>
      <c r="J26" s="24"/>
      <c r="K26" s="25">
        <f>G21/180</f>
        <v>15.558999999999999</v>
      </c>
      <c r="L26" s="85">
        <f>K26*K25</f>
        <v>488.99743180999974</v>
      </c>
    </row>
    <row r="27" spans="1:12" x14ac:dyDescent="0.3">
      <c r="A27" s="185" t="s">
        <v>47</v>
      </c>
      <c r="B27" s="400" t="s">
        <v>48</v>
      </c>
      <c r="C27" s="400"/>
      <c r="D27" s="400"/>
      <c r="E27" s="400"/>
      <c r="F27" s="400"/>
      <c r="G27" s="231">
        <f>((G21/180)*1.5)*1</f>
        <v>23.3385</v>
      </c>
      <c r="J27" s="24"/>
      <c r="K27">
        <f>K24</f>
        <v>148.57141000000001</v>
      </c>
      <c r="L27" s="27"/>
    </row>
    <row r="28" spans="1:12" x14ac:dyDescent="0.3">
      <c r="A28" s="189" t="s">
        <v>49</v>
      </c>
      <c r="B28" s="399" t="s">
        <v>50</v>
      </c>
      <c r="C28" s="399"/>
      <c r="D28" s="399"/>
      <c r="E28" s="399"/>
      <c r="F28" s="399"/>
      <c r="G28" s="18">
        <f>((G25+G26+G27)/F21)*5</f>
        <v>129.30211800730771</v>
      </c>
      <c r="J28" s="24"/>
      <c r="K28">
        <f>G21/180</f>
        <v>15.558999999999999</v>
      </c>
      <c r="L28" s="86">
        <f>K28*K27</f>
        <v>2311.62256819</v>
      </c>
    </row>
    <row r="29" spans="1:12" x14ac:dyDescent="0.3">
      <c r="A29" s="161" t="s">
        <v>51</v>
      </c>
      <c r="B29" s="177" t="s">
        <v>52</v>
      </c>
      <c r="C29" s="178" t="s">
        <v>53</v>
      </c>
      <c r="D29" s="179">
        <v>0</v>
      </c>
      <c r="E29" s="178" t="s">
        <v>54</v>
      </c>
      <c r="F29" s="232">
        <f>(G23+G21)/180</f>
        <v>15.558999999999999</v>
      </c>
      <c r="G29" s="231">
        <f>TRUNC(F29*D29,2)</f>
        <v>0</v>
      </c>
      <c r="L29" s="19">
        <f>L28+L26</f>
        <v>2800.62</v>
      </c>
    </row>
    <row r="30" spans="1:12" x14ac:dyDescent="0.3">
      <c r="A30" s="311" t="s">
        <v>55</v>
      </c>
      <c r="B30" s="312"/>
      <c r="C30" s="312"/>
      <c r="D30" s="312"/>
      <c r="E30" s="312"/>
      <c r="F30" s="313"/>
      <c r="G30" s="31">
        <f>G21+G25+G26</f>
        <v>3449.6525136380001</v>
      </c>
      <c r="H30" s="28"/>
      <c r="K30" t="s">
        <v>158</v>
      </c>
      <c r="L30" s="19">
        <f>L28*0.2</f>
        <v>462.32451363800004</v>
      </c>
    </row>
    <row r="31" spans="1:12" x14ac:dyDescent="0.3">
      <c r="A31" s="401"/>
      <c r="B31" s="401"/>
      <c r="C31" s="401"/>
      <c r="D31" s="401"/>
      <c r="E31" s="401"/>
      <c r="F31" s="401"/>
      <c r="G31" s="401"/>
      <c r="K31" t="s">
        <v>159</v>
      </c>
      <c r="L31" s="19">
        <f>(L30/F21)*5</f>
        <v>88.908560315000003</v>
      </c>
    </row>
    <row r="32" spans="1:12" x14ac:dyDescent="0.3">
      <c r="A32" s="288" t="s">
        <v>56</v>
      </c>
      <c r="B32" s="289"/>
      <c r="C32" s="289"/>
      <c r="D32" s="289"/>
      <c r="E32" s="289"/>
      <c r="F32" s="289"/>
      <c r="G32" s="290"/>
    </row>
    <row r="33" spans="1:12" x14ac:dyDescent="0.3">
      <c r="A33" s="6" t="s">
        <v>57</v>
      </c>
      <c r="B33" s="291" t="s">
        <v>58</v>
      </c>
      <c r="C33" s="292"/>
      <c r="D33" s="292"/>
      <c r="E33" s="293"/>
      <c r="F33" s="6" t="s">
        <v>59</v>
      </c>
      <c r="G33" s="7" t="s">
        <v>60</v>
      </c>
    </row>
    <row r="34" spans="1:12" x14ac:dyDescent="0.3">
      <c r="A34" s="161" t="s">
        <v>25</v>
      </c>
      <c r="B34" s="314" t="s">
        <v>61</v>
      </c>
      <c r="C34" s="315"/>
      <c r="D34" s="315"/>
      <c r="E34" s="316"/>
      <c r="F34" s="187">
        <v>8.3299999999999999E-2</v>
      </c>
      <c r="G34" s="188">
        <f>G30*F34</f>
        <v>287.3560543860454</v>
      </c>
    </row>
    <row r="35" spans="1:12" x14ac:dyDescent="0.3">
      <c r="A35" s="3" t="s">
        <v>28</v>
      </c>
      <c r="B35" s="317" t="s">
        <v>62</v>
      </c>
      <c r="C35" s="318"/>
      <c r="D35" s="318"/>
      <c r="E35" s="319"/>
      <c r="F35" s="29">
        <v>0.121</v>
      </c>
      <c r="G35" s="13">
        <f>G30*F35</f>
        <v>417.40795415019801</v>
      </c>
      <c r="K35" s="33"/>
      <c r="L35" s="33"/>
    </row>
    <row r="36" spans="1:12" x14ac:dyDescent="0.3">
      <c r="A36" s="311" t="s">
        <v>63</v>
      </c>
      <c r="B36" s="312"/>
      <c r="C36" s="312"/>
      <c r="D36" s="312"/>
      <c r="E36" s="313"/>
      <c r="F36" s="30">
        <f>F34+F35</f>
        <v>0.20429999999999998</v>
      </c>
      <c r="G36" s="31">
        <f>SUM(G34:G35)</f>
        <v>704.76400853624341</v>
      </c>
      <c r="I36" s="32">
        <f>G36</f>
        <v>704.76400853624341</v>
      </c>
      <c r="J36" s="33"/>
      <c r="K36" s="34"/>
      <c r="L36" s="24"/>
    </row>
    <row r="37" spans="1:12" x14ac:dyDescent="0.3">
      <c r="A37" s="186"/>
      <c r="B37" s="182"/>
      <c r="C37" s="182"/>
      <c r="D37" s="182"/>
      <c r="E37" s="182"/>
      <c r="F37" s="192"/>
      <c r="G37" s="193"/>
      <c r="J37" s="24"/>
      <c r="K37" s="35"/>
      <c r="L37" s="35"/>
    </row>
    <row r="38" spans="1:12" x14ac:dyDescent="0.3">
      <c r="A38" s="6" t="s">
        <v>64</v>
      </c>
      <c r="B38" s="291" t="s">
        <v>65</v>
      </c>
      <c r="C38" s="292"/>
      <c r="D38" s="292"/>
      <c r="E38" s="293"/>
      <c r="F38" s="6" t="s">
        <v>59</v>
      </c>
      <c r="G38" s="7" t="s">
        <v>60</v>
      </c>
      <c r="J38" s="35"/>
      <c r="K38" s="35"/>
      <c r="L38" s="35"/>
    </row>
    <row r="39" spans="1:12" x14ac:dyDescent="0.3">
      <c r="A39" s="161" t="s">
        <v>25</v>
      </c>
      <c r="B39" s="314" t="s">
        <v>66</v>
      </c>
      <c r="C39" s="315"/>
      <c r="D39" s="315"/>
      <c r="E39" s="316"/>
      <c r="F39" s="187">
        <v>0.2</v>
      </c>
      <c r="G39" s="194">
        <f t="shared" ref="G39:G46" si="0">ROUND(F39*($G$30+$G$36),2)</f>
        <v>830.88</v>
      </c>
      <c r="I39" s="36">
        <f t="shared" ref="I39:I46" si="1">$I$36*F39</f>
        <v>140.95280170724868</v>
      </c>
      <c r="J39" s="35"/>
      <c r="K39" s="38"/>
      <c r="L39" s="38"/>
    </row>
    <row r="40" spans="1:12" x14ac:dyDescent="0.3">
      <c r="A40" s="3" t="s">
        <v>28</v>
      </c>
      <c r="B40" s="317" t="s">
        <v>67</v>
      </c>
      <c r="C40" s="318"/>
      <c r="D40" s="318"/>
      <c r="E40" s="319"/>
      <c r="F40" s="29">
        <v>1.4999999999999999E-2</v>
      </c>
      <c r="G40" s="37">
        <f t="shared" si="0"/>
        <v>62.32</v>
      </c>
      <c r="I40" s="36">
        <f t="shared" si="1"/>
        <v>10.57146012804365</v>
      </c>
      <c r="J40" s="38"/>
      <c r="K40" s="38"/>
      <c r="L40" s="38"/>
    </row>
    <row r="41" spans="1:12" x14ac:dyDescent="0.3">
      <c r="A41" s="161" t="s">
        <v>31</v>
      </c>
      <c r="B41" s="314" t="s">
        <v>68</v>
      </c>
      <c r="C41" s="315"/>
      <c r="D41" s="315"/>
      <c r="E41" s="316"/>
      <c r="F41" s="187">
        <v>0.01</v>
      </c>
      <c r="G41" s="194">
        <f t="shared" si="0"/>
        <v>41.54</v>
      </c>
      <c r="I41" s="36">
        <f t="shared" si="1"/>
        <v>7.0476400853624339</v>
      </c>
      <c r="J41" s="38"/>
    </row>
    <row r="42" spans="1:12" x14ac:dyDescent="0.3">
      <c r="A42" s="3" t="s">
        <v>36</v>
      </c>
      <c r="B42" s="317" t="s">
        <v>69</v>
      </c>
      <c r="C42" s="318"/>
      <c r="D42" s="318"/>
      <c r="E42" s="319"/>
      <c r="F42" s="29">
        <v>2E-3</v>
      </c>
      <c r="G42" s="37">
        <f t="shared" si="0"/>
        <v>8.31</v>
      </c>
      <c r="I42" s="36">
        <f t="shared" si="1"/>
        <v>1.4095280170724869</v>
      </c>
    </row>
    <row r="43" spans="1:12" x14ac:dyDescent="0.3">
      <c r="A43" s="161" t="s">
        <v>40</v>
      </c>
      <c r="B43" s="314" t="s">
        <v>70</v>
      </c>
      <c r="C43" s="315"/>
      <c r="D43" s="315"/>
      <c r="E43" s="316"/>
      <c r="F43" s="187">
        <v>2.5000000000000001E-2</v>
      </c>
      <c r="G43" s="194">
        <f t="shared" si="0"/>
        <v>103.86</v>
      </c>
      <c r="I43" s="36">
        <f t="shared" si="1"/>
        <v>17.619100213406085</v>
      </c>
    </row>
    <row r="44" spans="1:12" x14ac:dyDescent="0.3">
      <c r="A44" s="3" t="s">
        <v>45</v>
      </c>
      <c r="B44" s="317" t="s">
        <v>71</v>
      </c>
      <c r="C44" s="318"/>
      <c r="D44" s="318"/>
      <c r="E44" s="319"/>
      <c r="F44" s="29">
        <v>0.08</v>
      </c>
      <c r="G44" s="37">
        <f t="shared" si="0"/>
        <v>332.35</v>
      </c>
      <c r="I44" s="36">
        <f t="shared" si="1"/>
        <v>56.381120682899471</v>
      </c>
    </row>
    <row r="45" spans="1:12" x14ac:dyDescent="0.3">
      <c r="A45" s="161" t="s">
        <v>47</v>
      </c>
      <c r="B45" s="195" t="s">
        <v>72</v>
      </c>
      <c r="C45" s="39">
        <v>1</v>
      </c>
      <c r="D45" s="195" t="s">
        <v>73</v>
      </c>
      <c r="E45" s="40">
        <v>0.02</v>
      </c>
      <c r="F45" s="187">
        <f>E45*C45</f>
        <v>0.02</v>
      </c>
      <c r="G45" s="194">
        <f t="shared" si="0"/>
        <v>83.09</v>
      </c>
      <c r="I45" s="36">
        <f t="shared" si="1"/>
        <v>14.095280170724868</v>
      </c>
    </row>
    <row r="46" spans="1:12" x14ac:dyDescent="0.3">
      <c r="A46" s="3" t="s">
        <v>49</v>
      </c>
      <c r="B46" s="317" t="s">
        <v>74</v>
      </c>
      <c r="C46" s="318"/>
      <c r="D46" s="318"/>
      <c r="E46" s="319"/>
      <c r="F46" s="29">
        <v>6.0000000000000001E-3</v>
      </c>
      <c r="G46" s="37">
        <f t="shared" si="0"/>
        <v>24.93</v>
      </c>
      <c r="I46" s="36">
        <f t="shared" si="1"/>
        <v>4.2285840512174602</v>
      </c>
    </row>
    <row r="47" spans="1:12" x14ac:dyDescent="0.3">
      <c r="A47" s="311" t="s">
        <v>63</v>
      </c>
      <c r="B47" s="312"/>
      <c r="C47" s="312"/>
      <c r="D47" s="312"/>
      <c r="E47" s="313"/>
      <c r="F47" s="30">
        <f>SUM(F39:F46)</f>
        <v>0.3580000000000001</v>
      </c>
      <c r="G47" s="31">
        <f>SUM(G39:G46)</f>
        <v>1487.2799999999997</v>
      </c>
      <c r="I47" s="41">
        <f>SUM(I39:I46)</f>
        <v>252.30551505597515</v>
      </c>
    </row>
    <row r="48" spans="1:12" x14ac:dyDescent="0.3">
      <c r="A48" s="42"/>
      <c r="B48" s="42"/>
      <c r="C48" s="42"/>
      <c r="D48" s="42"/>
      <c r="E48" s="42"/>
      <c r="F48" s="43"/>
      <c r="G48" s="44"/>
    </row>
    <row r="49" spans="1:9" x14ac:dyDescent="0.3">
      <c r="A49" s="322" t="s">
        <v>75</v>
      </c>
      <c r="B49" s="322"/>
      <c r="C49" s="322"/>
      <c r="D49" s="322"/>
      <c r="E49" s="322"/>
      <c r="F49" s="322"/>
      <c r="G49" s="322"/>
    </row>
    <row r="50" spans="1:9" x14ac:dyDescent="0.3">
      <c r="A50" s="45"/>
      <c r="B50" s="46"/>
      <c r="C50" s="45"/>
      <c r="D50" s="45"/>
      <c r="E50" s="45"/>
      <c r="F50" s="45"/>
      <c r="G50" s="47"/>
    </row>
    <row r="51" spans="1:9" x14ac:dyDescent="0.3">
      <c r="A51" s="165" t="s">
        <v>76</v>
      </c>
      <c r="B51" s="311" t="s">
        <v>77</v>
      </c>
      <c r="C51" s="312"/>
      <c r="D51" s="312"/>
      <c r="E51" s="323"/>
      <c r="F51" s="313"/>
      <c r="G51" s="31" t="s">
        <v>60</v>
      </c>
    </row>
    <row r="52" spans="1:9" x14ac:dyDescent="0.3">
      <c r="A52" s="3" t="s">
        <v>25</v>
      </c>
      <c r="B52" s="324" t="s">
        <v>78</v>
      </c>
      <c r="C52" s="325"/>
      <c r="D52" s="325"/>
      <c r="E52" s="48" t="s">
        <v>79</v>
      </c>
      <c r="F52" s="191">
        <v>4</v>
      </c>
      <c r="G52" s="49">
        <f>IF(F52=0,0,IF((I52*F21*F52)-(G30*0.06)&lt;0,0,(I52*F21*F52)-(G30*0.06)))</f>
        <v>183.02084918172</v>
      </c>
      <c r="H52" s="25" t="s">
        <v>80</v>
      </c>
      <c r="I52" s="50">
        <v>3.75</v>
      </c>
    </row>
    <row r="53" spans="1:9" x14ac:dyDescent="0.3">
      <c r="A53" s="161" t="s">
        <v>28</v>
      </c>
      <c r="B53" s="326" t="s">
        <v>81</v>
      </c>
      <c r="C53" s="327"/>
      <c r="D53" s="327"/>
      <c r="E53" s="197" t="s">
        <v>82</v>
      </c>
      <c r="F53" s="198">
        <v>26.42</v>
      </c>
      <c r="G53" s="194">
        <f>(F53*22)</f>
        <v>581.24</v>
      </c>
      <c r="I53" s="51"/>
    </row>
    <row r="54" spans="1:9" x14ac:dyDescent="0.3">
      <c r="A54" s="23" t="s">
        <v>31</v>
      </c>
      <c r="B54" s="328" t="s">
        <v>83</v>
      </c>
      <c r="C54" s="329"/>
      <c r="D54" s="329"/>
      <c r="E54" s="329"/>
      <c r="F54" s="330"/>
      <c r="G54" s="199">
        <v>539.21</v>
      </c>
      <c r="I54" s="51"/>
    </row>
    <row r="55" spans="1:9" x14ac:dyDescent="0.3">
      <c r="A55" s="291" t="s">
        <v>84</v>
      </c>
      <c r="B55" s="331"/>
      <c r="C55" s="331"/>
      <c r="D55" s="331"/>
      <c r="E55" s="331"/>
      <c r="F55" s="332"/>
      <c r="G55" s="7">
        <f>SUM(G52:G54)</f>
        <v>1303.47084918172</v>
      </c>
    </row>
    <row r="56" spans="1:9" x14ac:dyDescent="0.3">
      <c r="A56" s="196"/>
      <c r="B56" s="196"/>
      <c r="C56" s="196"/>
      <c r="D56" s="196"/>
      <c r="E56" s="196"/>
      <c r="F56" s="196"/>
      <c r="G56" s="200"/>
    </row>
    <row r="57" spans="1:9" x14ac:dyDescent="0.3">
      <c r="A57" s="333" t="s">
        <v>85</v>
      </c>
      <c r="B57" s="333"/>
      <c r="C57" s="333"/>
      <c r="D57" s="333"/>
      <c r="E57" s="333"/>
      <c r="F57" s="333"/>
      <c r="G57" s="333"/>
    </row>
    <row r="58" spans="1:9" x14ac:dyDescent="0.3">
      <c r="A58" s="201"/>
      <c r="B58" s="202"/>
      <c r="C58" s="203"/>
      <c r="D58" s="204"/>
      <c r="E58" s="204"/>
      <c r="F58" s="204"/>
      <c r="G58" s="205"/>
    </row>
    <row r="59" spans="1:9" x14ac:dyDescent="0.3">
      <c r="A59" s="291" t="s">
        <v>86</v>
      </c>
      <c r="B59" s="292"/>
      <c r="C59" s="292"/>
      <c r="D59" s="292"/>
      <c r="E59" s="292"/>
      <c r="F59" s="293"/>
      <c r="G59" s="7" t="s">
        <v>60</v>
      </c>
    </row>
    <row r="60" spans="1:9" x14ac:dyDescent="0.3">
      <c r="A60" s="206" t="s">
        <v>57</v>
      </c>
      <c r="B60" s="334" t="s">
        <v>58</v>
      </c>
      <c r="C60" s="335"/>
      <c r="D60" s="335"/>
      <c r="E60" s="335"/>
      <c r="F60" s="336"/>
      <c r="G60" s="208">
        <f>G36</f>
        <v>704.76400853624341</v>
      </c>
    </row>
    <row r="61" spans="1:9" x14ac:dyDescent="0.3">
      <c r="A61" s="52" t="s">
        <v>64</v>
      </c>
      <c r="B61" s="337" t="s">
        <v>87</v>
      </c>
      <c r="C61" s="338"/>
      <c r="D61" s="338"/>
      <c r="E61" s="338"/>
      <c r="F61" s="339"/>
      <c r="G61" s="53">
        <f>G47</f>
        <v>1487.2799999999997</v>
      </c>
    </row>
    <row r="62" spans="1:9" x14ac:dyDescent="0.3">
      <c r="A62" s="206" t="s">
        <v>76</v>
      </c>
      <c r="B62" s="334" t="s">
        <v>77</v>
      </c>
      <c r="C62" s="335"/>
      <c r="D62" s="335"/>
      <c r="E62" s="335"/>
      <c r="F62" s="336"/>
      <c r="G62" s="208">
        <f>G55</f>
        <v>1303.47084918172</v>
      </c>
    </row>
    <row r="63" spans="1:9" x14ac:dyDescent="0.3">
      <c r="A63" s="291" t="s">
        <v>88</v>
      </c>
      <c r="B63" s="292"/>
      <c r="C63" s="292"/>
      <c r="D63" s="292"/>
      <c r="E63" s="292"/>
      <c r="F63" s="293"/>
      <c r="G63" s="7">
        <f>SUM(G60:G62)</f>
        <v>3495.5148577179634</v>
      </c>
    </row>
    <row r="64" spans="1:9" x14ac:dyDescent="0.3">
      <c r="A64" s="209"/>
      <c r="B64" s="207"/>
      <c r="C64" s="210"/>
      <c r="D64" s="211"/>
      <c r="E64" s="211"/>
      <c r="F64" s="211"/>
      <c r="G64" s="212"/>
    </row>
    <row r="65" spans="1:9" x14ac:dyDescent="0.3">
      <c r="A65" s="261" t="s">
        <v>89</v>
      </c>
      <c r="B65" s="262"/>
      <c r="C65" s="262"/>
      <c r="D65" s="262"/>
      <c r="E65" s="262"/>
      <c r="F65" s="262"/>
      <c r="G65" s="263"/>
    </row>
    <row r="66" spans="1:9" x14ac:dyDescent="0.3">
      <c r="A66" s="311" t="s">
        <v>90</v>
      </c>
      <c r="B66" s="312"/>
      <c r="C66" s="312"/>
      <c r="D66" s="312"/>
      <c r="E66" s="312"/>
      <c r="F66" s="313"/>
      <c r="G66" s="31" t="s">
        <v>24</v>
      </c>
    </row>
    <row r="67" spans="1:9" x14ac:dyDescent="0.3">
      <c r="A67" s="340" t="s">
        <v>25</v>
      </c>
      <c r="B67" s="317" t="s">
        <v>91</v>
      </c>
      <c r="C67" s="318"/>
      <c r="D67" s="318"/>
      <c r="E67" s="319"/>
      <c r="F67" s="342">
        <f>E68*45%</f>
        <v>6.7500000000000004E-2</v>
      </c>
      <c r="G67" s="344">
        <f>ROUND(F67*((G30+G36+G55)/12),2)</f>
        <v>30.7</v>
      </c>
      <c r="I67" s="54"/>
    </row>
    <row r="68" spans="1:9" x14ac:dyDescent="0.3">
      <c r="A68" s="341"/>
      <c r="B68" s="317" t="s">
        <v>92</v>
      </c>
      <c r="C68" s="318"/>
      <c r="D68" s="319"/>
      <c r="E68" s="40">
        <v>0.15</v>
      </c>
      <c r="F68" s="343"/>
      <c r="G68" s="345"/>
    </row>
    <row r="69" spans="1:9" x14ac:dyDescent="0.3">
      <c r="A69" s="161" t="s">
        <v>28</v>
      </c>
      <c r="B69" s="314" t="s">
        <v>93</v>
      </c>
      <c r="C69" s="315"/>
      <c r="D69" s="315"/>
      <c r="E69" s="316"/>
      <c r="F69" s="187">
        <v>0.08</v>
      </c>
      <c r="G69" s="194">
        <f>((G30+G36)/12)*F69</f>
        <v>27.696110147828289</v>
      </c>
    </row>
    <row r="70" spans="1:9" x14ac:dyDescent="0.3">
      <c r="A70" s="3" t="s">
        <v>31</v>
      </c>
      <c r="B70" s="317" t="s">
        <v>94</v>
      </c>
      <c r="C70" s="318"/>
      <c r="D70" s="318"/>
      <c r="E70" s="319"/>
      <c r="F70" s="29">
        <f>50%*F67</f>
        <v>3.3750000000000002E-2</v>
      </c>
      <c r="G70" s="37">
        <f>F70*G44</f>
        <v>11.216812500000001</v>
      </c>
    </row>
    <row r="71" spans="1:9" x14ac:dyDescent="0.3">
      <c r="A71" s="161" t="s">
        <v>36</v>
      </c>
      <c r="B71" s="314" t="s">
        <v>95</v>
      </c>
      <c r="C71" s="315"/>
      <c r="D71" s="315"/>
      <c r="E71" s="316"/>
      <c r="F71" s="187">
        <f>E68*55%</f>
        <v>8.2500000000000004E-2</v>
      </c>
      <c r="G71" s="194">
        <f>ROUND(F71*((G30+G36+G55)/12),2)</f>
        <v>37.520000000000003</v>
      </c>
    </row>
    <row r="72" spans="1:9" x14ac:dyDescent="0.3">
      <c r="A72" s="3" t="s">
        <v>40</v>
      </c>
      <c r="B72" s="317" t="s">
        <v>96</v>
      </c>
      <c r="C72" s="318"/>
      <c r="D72" s="318"/>
      <c r="E72" s="319"/>
      <c r="F72" s="29">
        <f>F47</f>
        <v>0.3580000000000001</v>
      </c>
      <c r="G72" s="37">
        <f>(((G30+G36)*F72)/12)*F71</f>
        <v>10.225057665201359</v>
      </c>
    </row>
    <row r="73" spans="1:9" x14ac:dyDescent="0.3">
      <c r="A73" s="161" t="s">
        <v>45</v>
      </c>
      <c r="B73" s="314" t="s">
        <v>97</v>
      </c>
      <c r="C73" s="315"/>
      <c r="D73" s="315"/>
      <c r="E73" s="316"/>
      <c r="F73" s="187">
        <f>50%*F71</f>
        <v>4.1250000000000002E-2</v>
      </c>
      <c r="G73" s="194">
        <f>G44*F73</f>
        <v>13.709437500000002</v>
      </c>
    </row>
    <row r="74" spans="1:9" x14ac:dyDescent="0.3">
      <c r="A74" s="291" t="s">
        <v>63</v>
      </c>
      <c r="B74" s="292"/>
      <c r="C74" s="292"/>
      <c r="D74" s="292"/>
      <c r="E74" s="293"/>
      <c r="F74" s="55">
        <f>SUM(F67:F73)</f>
        <v>0.66300000000000014</v>
      </c>
      <c r="G74" s="7">
        <f>SUM(G67:G73)</f>
        <v>131.06741781302964</v>
      </c>
      <c r="I74" s="32">
        <f>G74</f>
        <v>131.06741781302964</v>
      </c>
    </row>
    <row r="75" spans="1:9" x14ac:dyDescent="0.3">
      <c r="A75" s="209"/>
      <c r="B75" s="209"/>
      <c r="C75" s="213"/>
      <c r="D75" s="213"/>
      <c r="E75" s="213"/>
      <c r="F75" s="213"/>
      <c r="G75" s="214"/>
    </row>
    <row r="76" spans="1:9" ht="28.5" customHeight="1" x14ac:dyDescent="0.3">
      <c r="A76" s="261" t="s">
        <v>98</v>
      </c>
      <c r="B76" s="262"/>
      <c r="C76" s="262"/>
      <c r="D76" s="262"/>
      <c r="E76" s="262"/>
      <c r="F76" s="262"/>
      <c r="G76" s="263"/>
    </row>
    <row r="77" spans="1:9" ht="28.5" customHeight="1" x14ac:dyDescent="0.3">
      <c r="A77" s="165" t="s">
        <v>99</v>
      </c>
      <c r="B77" s="311" t="s">
        <v>100</v>
      </c>
      <c r="C77" s="312"/>
      <c r="D77" s="312"/>
      <c r="E77" s="312"/>
      <c r="F77" s="313"/>
      <c r="G77" s="31" t="s">
        <v>60</v>
      </c>
    </row>
    <row r="78" spans="1:9" ht="27.75" customHeight="1" x14ac:dyDescent="0.3">
      <c r="A78" s="346" t="s">
        <v>101</v>
      </c>
      <c r="B78" s="347"/>
      <c r="C78" s="347"/>
      <c r="D78" s="347"/>
      <c r="E78" s="347"/>
      <c r="F78" s="348"/>
      <c r="G78" s="37">
        <f>G30+G34+G35+G55</f>
        <v>5457.8873713559633</v>
      </c>
    </row>
    <row r="79" spans="1:9" ht="14.25" customHeight="1" x14ac:dyDescent="0.3">
      <c r="A79" s="161" t="s">
        <v>25</v>
      </c>
      <c r="B79" s="349" t="s">
        <v>102</v>
      </c>
      <c r="C79" s="350"/>
      <c r="D79" s="350"/>
      <c r="E79" s="351"/>
      <c r="F79" s="187">
        <v>0</v>
      </c>
      <c r="G79" s="216">
        <f>ROUND(F78*G30,2)</f>
        <v>0</v>
      </c>
    </row>
    <row r="80" spans="1:9" ht="14.25" customHeight="1" x14ac:dyDescent="0.3">
      <c r="A80" s="340" t="s">
        <v>28</v>
      </c>
      <c r="B80" s="324" t="s">
        <v>103</v>
      </c>
      <c r="C80" s="325"/>
      <c r="D80" s="325"/>
      <c r="E80" s="352"/>
      <c r="F80" s="353">
        <f>(E81-2)*((1%+0.1344%+0.0305%+0.0118%+0.02%+0.004%+0.02%))</f>
        <v>0.109863</v>
      </c>
      <c r="G80" s="344">
        <f>(G78*F80)/12</f>
        <v>49.968323356606682</v>
      </c>
    </row>
    <row r="81" spans="1:7" x14ac:dyDescent="0.3">
      <c r="A81" s="341"/>
      <c r="B81" s="317" t="s">
        <v>104</v>
      </c>
      <c r="C81" s="318"/>
      <c r="D81" s="319"/>
      <c r="E81" s="56">
        <f>1+2+2+3+1+1+1</f>
        <v>11</v>
      </c>
      <c r="F81" s="354"/>
      <c r="G81" s="345"/>
    </row>
    <row r="82" spans="1:7" x14ac:dyDescent="0.3">
      <c r="A82" s="355" t="s">
        <v>31</v>
      </c>
      <c r="B82" s="349" t="s">
        <v>105</v>
      </c>
      <c r="C82" s="351"/>
      <c r="D82" s="195" t="s">
        <v>106</v>
      </c>
      <c r="E82" s="56">
        <v>20</v>
      </c>
      <c r="F82" s="357">
        <f>((E82/30)/12)*E83</f>
        <v>8.3333333333333328E-4</v>
      </c>
      <c r="G82" s="359">
        <f>(G78*F82)/12</f>
        <v>0.37901995634416408</v>
      </c>
    </row>
    <row r="83" spans="1:7" x14ac:dyDescent="0.3">
      <c r="A83" s="356"/>
      <c r="B83" s="314" t="s">
        <v>107</v>
      </c>
      <c r="C83" s="315"/>
      <c r="D83" s="316"/>
      <c r="E83" s="57">
        <v>1.4999999999999999E-2</v>
      </c>
      <c r="F83" s="358">
        <f>((E83/30)/12)*E80</f>
        <v>0</v>
      </c>
      <c r="G83" s="360"/>
    </row>
    <row r="84" spans="1:7" x14ac:dyDescent="0.3">
      <c r="A84" s="340" t="s">
        <v>36</v>
      </c>
      <c r="B84" s="361" t="s">
        <v>108</v>
      </c>
      <c r="C84" s="362"/>
      <c r="D84" s="58" t="s">
        <v>109</v>
      </c>
      <c r="E84" s="56">
        <v>15</v>
      </c>
      <c r="F84" s="342">
        <f>(E84)*E85</f>
        <v>1.383E-2</v>
      </c>
      <c r="G84" s="344">
        <f>(G78*F84)/12</f>
        <v>6.2902151954877477</v>
      </c>
    </row>
    <row r="85" spans="1:7" x14ac:dyDescent="0.3">
      <c r="A85" s="341"/>
      <c r="B85" s="317" t="s">
        <v>107</v>
      </c>
      <c r="C85" s="318"/>
      <c r="D85" s="319"/>
      <c r="E85" s="57">
        <v>9.2199999999999997E-4</v>
      </c>
      <c r="F85" s="343"/>
      <c r="G85" s="345"/>
    </row>
    <row r="86" spans="1:7" x14ac:dyDescent="0.3">
      <c r="A86" s="355" t="s">
        <v>40</v>
      </c>
      <c r="B86" s="364" t="s">
        <v>110</v>
      </c>
      <c r="C86" s="365"/>
      <c r="D86" s="195" t="s">
        <v>106</v>
      </c>
      <c r="E86" s="56">
        <f>180</f>
        <v>180</v>
      </c>
      <c r="F86" s="357">
        <f>((E86/30)/12)*E87</f>
        <v>7.4999999999999997E-3</v>
      </c>
      <c r="G86" s="367">
        <f>(G78*F86)/12</f>
        <v>3.4111796070974769</v>
      </c>
    </row>
    <row r="87" spans="1:7" x14ac:dyDescent="0.3">
      <c r="A87" s="363"/>
      <c r="B87" s="314" t="s">
        <v>107</v>
      </c>
      <c r="C87" s="315"/>
      <c r="D87" s="316"/>
      <c r="E87" s="57">
        <v>1.4999999999999999E-2</v>
      </c>
      <c r="F87" s="366"/>
      <c r="G87" s="368"/>
    </row>
    <row r="88" spans="1:7" x14ac:dyDescent="0.3">
      <c r="A88" s="3" t="s">
        <v>45</v>
      </c>
      <c r="B88" s="324" t="s">
        <v>111</v>
      </c>
      <c r="C88" s="325"/>
      <c r="D88" s="325"/>
      <c r="E88" s="352"/>
      <c r="F88" s="59">
        <f>(5.96/30)/12</f>
        <v>1.6555555555555556E-2</v>
      </c>
      <c r="G88" s="37">
        <f>(F88*G78)/12</f>
        <v>7.5298631327040608</v>
      </c>
    </row>
    <row r="89" spans="1:7" x14ac:dyDescent="0.3">
      <c r="A89" s="369" t="s">
        <v>112</v>
      </c>
      <c r="B89" s="370"/>
      <c r="C89" s="370"/>
      <c r="D89" s="370"/>
      <c r="E89" s="370"/>
      <c r="F89" s="371"/>
      <c r="G89" s="217">
        <f>SUM(G79:G88)</f>
        <v>67.578601248240133</v>
      </c>
    </row>
    <row r="90" spans="1:7" x14ac:dyDescent="0.3">
      <c r="A90" s="6" t="s">
        <v>113</v>
      </c>
      <c r="B90" s="291" t="s">
        <v>114</v>
      </c>
      <c r="C90" s="292"/>
      <c r="D90" s="292"/>
      <c r="E90" s="292"/>
      <c r="F90" s="293"/>
      <c r="G90" s="7" t="s">
        <v>60</v>
      </c>
    </row>
    <row r="91" spans="1:7" x14ac:dyDescent="0.3">
      <c r="A91" s="161" t="s">
        <v>25</v>
      </c>
      <c r="B91" s="372" t="s">
        <v>115</v>
      </c>
      <c r="C91" s="373"/>
      <c r="D91" s="373"/>
      <c r="E91" s="373"/>
      <c r="F91" s="374"/>
      <c r="G91" s="31">
        <v>0</v>
      </c>
    </row>
    <row r="92" spans="1:7" x14ac:dyDescent="0.3">
      <c r="A92" s="190"/>
      <c r="B92" s="218"/>
      <c r="C92" s="218"/>
      <c r="D92" s="218"/>
      <c r="E92" s="218"/>
      <c r="F92" s="218"/>
      <c r="G92" s="219"/>
    </row>
    <row r="93" spans="1:7" x14ac:dyDescent="0.3">
      <c r="A93" s="288" t="s">
        <v>116</v>
      </c>
      <c r="B93" s="289"/>
      <c r="C93" s="289"/>
      <c r="D93" s="289"/>
      <c r="E93" s="289"/>
      <c r="F93" s="290"/>
      <c r="G93" s="31" t="s">
        <v>60</v>
      </c>
    </row>
    <row r="94" spans="1:7" x14ac:dyDescent="0.3">
      <c r="A94" s="3" t="s">
        <v>99</v>
      </c>
      <c r="B94" s="324" t="s">
        <v>117</v>
      </c>
      <c r="C94" s="325"/>
      <c r="D94" s="325"/>
      <c r="E94" s="325"/>
      <c r="F94" s="352"/>
      <c r="G94" s="37">
        <f>G89</f>
        <v>67.578601248240133</v>
      </c>
    </row>
    <row r="95" spans="1:7" x14ac:dyDescent="0.3">
      <c r="A95" s="161" t="s">
        <v>113</v>
      </c>
      <c r="B95" s="349" t="s">
        <v>118</v>
      </c>
      <c r="C95" s="350"/>
      <c r="D95" s="350"/>
      <c r="E95" s="350"/>
      <c r="F95" s="351"/>
      <c r="G95" s="194">
        <f>G91</f>
        <v>0</v>
      </c>
    </row>
    <row r="96" spans="1:7" x14ac:dyDescent="0.3">
      <c r="A96" s="291" t="s">
        <v>63</v>
      </c>
      <c r="B96" s="292"/>
      <c r="C96" s="292"/>
      <c r="D96" s="292"/>
      <c r="E96" s="292"/>
      <c r="F96" s="293"/>
      <c r="G96" s="7">
        <f>SUM(G94:G95)</f>
        <v>67.578601248240133</v>
      </c>
    </row>
    <row r="97" spans="1:7" x14ac:dyDescent="0.3">
      <c r="A97" s="186"/>
      <c r="B97" s="182"/>
      <c r="C97" s="182"/>
      <c r="D97" s="182"/>
      <c r="E97" s="182"/>
      <c r="F97" s="192"/>
      <c r="G97" s="193"/>
    </row>
    <row r="98" spans="1:7" x14ac:dyDescent="0.3">
      <c r="A98" s="261" t="s">
        <v>119</v>
      </c>
      <c r="B98" s="262"/>
      <c r="C98" s="262"/>
      <c r="D98" s="262"/>
      <c r="E98" s="262"/>
      <c r="F98" s="262"/>
      <c r="G98" s="263"/>
    </row>
    <row r="99" spans="1:7" x14ac:dyDescent="0.3">
      <c r="A99" s="165">
        <v>5</v>
      </c>
      <c r="B99" s="311" t="s">
        <v>120</v>
      </c>
      <c r="C99" s="312"/>
      <c r="D99" s="312"/>
      <c r="E99" s="312"/>
      <c r="F99" s="313"/>
      <c r="G99" s="31" t="s">
        <v>24</v>
      </c>
    </row>
    <row r="100" spans="1:7" x14ac:dyDescent="0.3">
      <c r="A100" s="3" t="s">
        <v>25</v>
      </c>
      <c r="B100" s="317" t="s">
        <v>121</v>
      </c>
      <c r="C100" s="318"/>
      <c r="D100" s="318"/>
      <c r="E100" s="318"/>
      <c r="F100" s="319"/>
      <c r="G100" s="37">
        <v>0</v>
      </c>
    </row>
    <row r="101" spans="1:7" x14ac:dyDescent="0.3">
      <c r="A101" s="161" t="s">
        <v>28</v>
      </c>
      <c r="B101" s="314" t="s">
        <v>122</v>
      </c>
      <c r="C101" s="315"/>
      <c r="D101" s="315"/>
      <c r="E101" s="315"/>
      <c r="F101" s="316"/>
      <c r="G101" s="194">
        <v>0</v>
      </c>
    </row>
    <row r="102" spans="1:7" x14ac:dyDescent="0.3">
      <c r="A102" s="3" t="s">
        <v>31</v>
      </c>
      <c r="B102" s="317" t="s">
        <v>123</v>
      </c>
      <c r="C102" s="318"/>
      <c r="D102" s="318"/>
      <c r="E102" s="318"/>
      <c r="F102" s="319"/>
      <c r="G102" s="37">
        <f>'MATERIAL DE CONSUMO'!J4</f>
        <v>0.46666666666666662</v>
      </c>
    </row>
    <row r="103" spans="1:7" ht="14.25" customHeight="1" x14ac:dyDescent="0.3">
      <c r="A103" s="161" t="s">
        <v>36</v>
      </c>
      <c r="B103" s="314" t="s">
        <v>124</v>
      </c>
      <c r="C103" s="315"/>
      <c r="D103" s="315"/>
      <c r="E103" s="315"/>
      <c r="F103" s="316"/>
      <c r="G103" s="194">
        <v>0</v>
      </c>
    </row>
    <row r="104" spans="1:7" x14ac:dyDescent="0.3">
      <c r="A104" s="3" t="s">
        <v>40</v>
      </c>
      <c r="B104" s="317"/>
      <c r="C104" s="318"/>
      <c r="D104" s="318"/>
      <c r="E104" s="318"/>
      <c r="F104" s="319"/>
      <c r="G104" s="37">
        <v>0</v>
      </c>
    </row>
    <row r="105" spans="1:7" x14ac:dyDescent="0.3">
      <c r="A105" s="161"/>
      <c r="B105" s="311" t="s">
        <v>125</v>
      </c>
      <c r="C105" s="312"/>
      <c r="D105" s="312"/>
      <c r="E105" s="312"/>
      <c r="F105" s="313"/>
      <c r="G105" s="31">
        <f>SUM(G100:G104)</f>
        <v>0.46666666666666662</v>
      </c>
    </row>
    <row r="106" spans="1:7" x14ac:dyDescent="0.3">
      <c r="A106" s="190"/>
      <c r="B106" s="164"/>
      <c r="C106" s="164"/>
      <c r="D106" s="164"/>
      <c r="E106" s="164"/>
      <c r="F106" s="164"/>
      <c r="G106" s="219"/>
    </row>
    <row r="107" spans="1:7" x14ac:dyDescent="0.3">
      <c r="A107" s="209"/>
      <c r="B107" s="209"/>
      <c r="C107" s="213"/>
      <c r="D107" s="213"/>
      <c r="E107" s="213"/>
      <c r="F107" s="213"/>
      <c r="G107" s="214"/>
    </row>
    <row r="108" spans="1:7" x14ac:dyDescent="0.3">
      <c r="A108" s="291" t="s">
        <v>126</v>
      </c>
      <c r="B108" s="292"/>
      <c r="C108" s="292"/>
      <c r="D108" s="292"/>
      <c r="E108" s="292"/>
      <c r="F108" s="293"/>
      <c r="G108" s="7" t="s">
        <v>24</v>
      </c>
    </row>
    <row r="109" spans="1:7" x14ac:dyDescent="0.3">
      <c r="A109" s="161" t="s">
        <v>25</v>
      </c>
      <c r="B109" s="314" t="s">
        <v>127</v>
      </c>
      <c r="C109" s="315"/>
      <c r="D109" s="315"/>
      <c r="E109" s="315"/>
      <c r="F109" s="316"/>
      <c r="G109" s="194">
        <f>G30</f>
        <v>3449.6525136380001</v>
      </c>
    </row>
    <row r="110" spans="1:7" x14ac:dyDescent="0.3">
      <c r="A110" s="3" t="s">
        <v>28</v>
      </c>
      <c r="B110" s="317" t="s">
        <v>56</v>
      </c>
      <c r="C110" s="318"/>
      <c r="D110" s="318"/>
      <c r="E110" s="318"/>
      <c r="F110" s="319"/>
      <c r="G110" s="37">
        <f>G63</f>
        <v>3495.5148577179634</v>
      </c>
    </row>
    <row r="111" spans="1:7" x14ac:dyDescent="0.3">
      <c r="A111" s="161" t="s">
        <v>31</v>
      </c>
      <c r="B111" s="314" t="s">
        <v>128</v>
      </c>
      <c r="C111" s="315"/>
      <c r="D111" s="315"/>
      <c r="E111" s="315"/>
      <c r="F111" s="316"/>
      <c r="G111" s="194">
        <f>G74</f>
        <v>131.06741781302964</v>
      </c>
    </row>
    <row r="112" spans="1:7" x14ac:dyDescent="0.3">
      <c r="A112" s="3" t="s">
        <v>36</v>
      </c>
      <c r="B112" s="317" t="s">
        <v>98</v>
      </c>
      <c r="C112" s="318"/>
      <c r="D112" s="318"/>
      <c r="E112" s="318"/>
      <c r="F112" s="319"/>
      <c r="G112" s="37">
        <f>G96</f>
        <v>67.578601248240133</v>
      </c>
    </row>
    <row r="113" spans="1:7" x14ac:dyDescent="0.3">
      <c r="A113" s="161" t="s">
        <v>40</v>
      </c>
      <c r="B113" s="314" t="s">
        <v>119</v>
      </c>
      <c r="C113" s="315"/>
      <c r="D113" s="315"/>
      <c r="E113" s="315"/>
      <c r="F113" s="316"/>
      <c r="G113" s="194">
        <f>G105</f>
        <v>0.46666666666666662</v>
      </c>
    </row>
    <row r="114" spans="1:7" x14ac:dyDescent="0.3">
      <c r="A114" s="375" t="s">
        <v>129</v>
      </c>
      <c r="B114" s="376"/>
      <c r="C114" s="376"/>
      <c r="D114" s="376"/>
      <c r="E114" s="376"/>
      <c r="F114" s="377"/>
      <c r="G114" s="7">
        <f>SUM(G109:G113)</f>
        <v>7144.280057083899</v>
      </c>
    </row>
    <row r="115" spans="1:7" x14ac:dyDescent="0.3">
      <c r="A115" s="209"/>
      <c r="B115" s="220"/>
      <c r="C115" s="221"/>
      <c r="D115" s="222"/>
      <c r="E115" s="222"/>
      <c r="F115" s="222"/>
      <c r="G115" s="223"/>
    </row>
    <row r="116" spans="1:7" x14ac:dyDescent="0.3">
      <c r="A116" s="261" t="s">
        <v>130</v>
      </c>
      <c r="B116" s="262"/>
      <c r="C116" s="262"/>
      <c r="D116" s="262"/>
      <c r="E116" s="262"/>
      <c r="F116" s="262"/>
      <c r="G116" s="263"/>
    </row>
    <row r="117" spans="1:7" x14ac:dyDescent="0.3">
      <c r="A117" s="165">
        <v>6</v>
      </c>
      <c r="B117" s="311" t="s">
        <v>131</v>
      </c>
      <c r="C117" s="312"/>
      <c r="D117" s="312"/>
      <c r="E117" s="313"/>
      <c r="F117" s="165" t="s">
        <v>59</v>
      </c>
      <c r="G117" s="31" t="s">
        <v>24</v>
      </c>
    </row>
    <row r="118" spans="1:7" x14ac:dyDescent="0.3">
      <c r="A118" s="3" t="s">
        <v>25</v>
      </c>
      <c r="B118" s="317" t="s">
        <v>132</v>
      </c>
      <c r="C118" s="318"/>
      <c r="D118" s="318"/>
      <c r="E118" s="319"/>
      <c r="F118" s="40">
        <f>'1 TELEDIGIFONISTA - DIURNO'!F118</f>
        <v>0.06</v>
      </c>
      <c r="G118" s="37">
        <f>F118*(SUM(G109:G113))</f>
        <v>428.6568034250339</v>
      </c>
    </row>
    <row r="119" spans="1:7" x14ac:dyDescent="0.3">
      <c r="A119" s="161" t="s">
        <v>28</v>
      </c>
      <c r="B119" s="314" t="s">
        <v>133</v>
      </c>
      <c r="C119" s="315"/>
      <c r="D119" s="315"/>
      <c r="E119" s="316"/>
      <c r="F119" s="40">
        <f>'1 TELEDIGIFONISTA - DIURNO'!F119</f>
        <v>0.2</v>
      </c>
      <c r="G119" s="194">
        <f>F119*(G114+G118)</f>
        <v>1514.5873721017867</v>
      </c>
    </row>
    <row r="120" spans="1:7" x14ac:dyDescent="0.3">
      <c r="A120" s="378" t="s">
        <v>31</v>
      </c>
      <c r="B120" s="317" t="s">
        <v>134</v>
      </c>
      <c r="C120" s="318"/>
      <c r="D120" s="318"/>
      <c r="E120" s="319"/>
      <c r="F120" s="381">
        <f>SUM(E121:E125)</f>
        <v>0.1135</v>
      </c>
      <c r="G120" s="344">
        <f>TRUNC(G135,2)</f>
        <v>1163.48</v>
      </c>
    </row>
    <row r="121" spans="1:7" x14ac:dyDescent="0.3">
      <c r="A121" s="379"/>
      <c r="B121" s="386" t="s">
        <v>135</v>
      </c>
      <c r="C121" s="387"/>
      <c r="D121" s="60" t="s">
        <v>136</v>
      </c>
      <c r="E121" s="40">
        <v>6.5000000000000006E-3</v>
      </c>
      <c r="F121" s="382"/>
      <c r="G121" s="384"/>
    </row>
    <row r="122" spans="1:7" x14ac:dyDescent="0.3">
      <c r="A122" s="379"/>
      <c r="B122" s="388"/>
      <c r="C122" s="389"/>
      <c r="D122" s="61" t="s">
        <v>137</v>
      </c>
      <c r="E122" s="40">
        <v>0.03</v>
      </c>
      <c r="F122" s="382"/>
      <c r="G122" s="384"/>
    </row>
    <row r="123" spans="1:7" x14ac:dyDescent="0.3">
      <c r="A123" s="379"/>
      <c r="B123" s="390"/>
      <c r="C123" s="391"/>
      <c r="D123" s="48" t="s">
        <v>138</v>
      </c>
      <c r="E123" s="40">
        <v>2.7000000000000003E-2</v>
      </c>
      <c r="F123" s="382"/>
      <c r="G123" s="384"/>
    </row>
    <row r="124" spans="1:7" x14ac:dyDescent="0.3">
      <c r="A124" s="379"/>
      <c r="B124" s="324" t="s">
        <v>139</v>
      </c>
      <c r="C124" s="325"/>
      <c r="D124" s="392"/>
      <c r="E124" s="62"/>
      <c r="F124" s="382"/>
      <c r="G124" s="384"/>
    </row>
    <row r="125" spans="1:7" x14ac:dyDescent="0.3">
      <c r="A125" s="380"/>
      <c r="B125" s="324" t="s">
        <v>140</v>
      </c>
      <c r="C125" s="352"/>
      <c r="D125" s="60" t="s">
        <v>141</v>
      </c>
      <c r="E125" s="40">
        <v>0.05</v>
      </c>
      <c r="F125" s="383"/>
      <c r="G125" s="385"/>
    </row>
    <row r="126" spans="1:7" x14ac:dyDescent="0.3">
      <c r="A126" s="311" t="s">
        <v>63</v>
      </c>
      <c r="B126" s="312"/>
      <c r="C126" s="312"/>
      <c r="D126" s="312"/>
      <c r="E126" s="312"/>
      <c r="F126" s="313"/>
      <c r="G126" s="31">
        <f>ROUND((G118+G119+G120),2)</f>
        <v>3106.72</v>
      </c>
    </row>
    <row r="127" spans="1:7" hidden="1" x14ac:dyDescent="0.3">
      <c r="A127" s="215"/>
      <c r="B127" s="215"/>
      <c r="C127" s="215"/>
      <c r="D127" s="215"/>
      <c r="E127" s="215"/>
      <c r="F127" s="215"/>
      <c r="G127" s="224"/>
    </row>
    <row r="128" spans="1:7" hidden="1" x14ac:dyDescent="0.3">
      <c r="A128" s="63" t="s">
        <v>142</v>
      </c>
      <c r="B128" s="64" t="s">
        <v>143</v>
      </c>
      <c r="C128" s="65"/>
      <c r="D128" s="65"/>
      <c r="E128" s="66"/>
      <c r="F128" s="67">
        <f>TRUNC(F120,4)</f>
        <v>0.1135</v>
      </c>
      <c r="G128" s="68"/>
    </row>
    <row r="129" spans="1:7" hidden="1" x14ac:dyDescent="0.3">
      <c r="A129" s="69"/>
      <c r="B129" s="70">
        <v>100</v>
      </c>
      <c r="C129" s="65"/>
      <c r="D129" s="65"/>
      <c r="E129" s="66"/>
      <c r="F129" s="65"/>
      <c r="G129" s="71"/>
    </row>
    <row r="130" spans="1:7" hidden="1" x14ac:dyDescent="0.3">
      <c r="A130" s="72"/>
      <c r="B130" s="70"/>
      <c r="C130" s="65"/>
      <c r="D130" s="65"/>
      <c r="E130" s="66"/>
      <c r="F130" s="67"/>
      <c r="G130" s="71"/>
    </row>
    <row r="131" spans="1:7" hidden="1" x14ac:dyDescent="0.3">
      <c r="A131" s="69" t="s">
        <v>144</v>
      </c>
      <c r="B131" s="64" t="s">
        <v>145</v>
      </c>
      <c r="C131" s="65"/>
      <c r="D131" s="65"/>
      <c r="E131" s="66"/>
      <c r="F131" s="67"/>
      <c r="G131" s="71">
        <f>ROUND(SUM(G114,G118,G119),2)</f>
        <v>9087.52</v>
      </c>
    </row>
    <row r="132" spans="1:7" hidden="1" x14ac:dyDescent="0.3">
      <c r="A132" s="69"/>
      <c r="B132" s="70"/>
      <c r="C132" s="65"/>
      <c r="D132" s="65"/>
      <c r="E132" s="66"/>
      <c r="F132" s="67"/>
      <c r="G132" s="71"/>
    </row>
    <row r="133" spans="1:7" hidden="1" x14ac:dyDescent="0.3">
      <c r="A133" s="69" t="s">
        <v>146</v>
      </c>
      <c r="B133" s="64" t="s">
        <v>147</v>
      </c>
      <c r="C133" s="65"/>
      <c r="D133" s="65"/>
      <c r="E133" s="66"/>
      <c r="F133" s="67"/>
      <c r="G133" s="71">
        <f>G131/(1-F128)</f>
        <v>10251.009588268473</v>
      </c>
    </row>
    <row r="134" spans="1:7" hidden="1" x14ac:dyDescent="0.3">
      <c r="A134" s="69"/>
      <c r="B134" s="70"/>
      <c r="C134" s="65"/>
      <c r="D134" s="65"/>
      <c r="E134" s="66"/>
      <c r="F134" s="67"/>
      <c r="G134" s="71"/>
    </row>
    <row r="135" spans="1:7" x14ac:dyDescent="0.3">
      <c r="A135" s="73"/>
      <c r="B135" s="74" t="s">
        <v>148</v>
      </c>
      <c r="C135" s="75"/>
      <c r="D135" s="75"/>
      <c r="E135" s="76"/>
      <c r="F135" s="77"/>
      <c r="G135" s="78">
        <f>TRUNC(G133-G131,2)</f>
        <v>1163.48</v>
      </c>
    </row>
    <row r="136" spans="1:7" x14ac:dyDescent="0.3">
      <c r="A136" s="225"/>
      <c r="B136" s="226"/>
      <c r="C136" s="227"/>
      <c r="D136" s="227"/>
      <c r="E136" s="213"/>
      <c r="F136" s="228"/>
      <c r="G136" s="229"/>
    </row>
    <row r="137" spans="1:7" x14ac:dyDescent="0.3">
      <c r="A137" s="261" t="s">
        <v>149</v>
      </c>
      <c r="B137" s="262"/>
      <c r="C137" s="262"/>
      <c r="D137" s="262"/>
      <c r="E137" s="262"/>
      <c r="F137" s="262"/>
      <c r="G137" s="263"/>
    </row>
    <row r="138" spans="1:7" x14ac:dyDescent="0.3">
      <c r="A138" s="311" t="s">
        <v>150</v>
      </c>
      <c r="B138" s="312"/>
      <c r="C138" s="312"/>
      <c r="D138" s="312"/>
      <c r="E138" s="312"/>
      <c r="F138" s="313"/>
      <c r="G138" s="31" t="s">
        <v>151</v>
      </c>
    </row>
    <row r="139" spans="1:7" x14ac:dyDescent="0.3">
      <c r="A139" s="3" t="s">
        <v>25</v>
      </c>
      <c r="B139" s="317" t="s">
        <v>127</v>
      </c>
      <c r="C139" s="318"/>
      <c r="D139" s="318"/>
      <c r="E139" s="318"/>
      <c r="F139" s="319"/>
      <c r="G139" s="37">
        <f t="shared" ref="G139:G143" si="2">G109</f>
        <v>3449.6525136380001</v>
      </c>
    </row>
    <row r="140" spans="1:7" x14ac:dyDescent="0.3">
      <c r="A140" s="161" t="s">
        <v>28</v>
      </c>
      <c r="B140" s="314" t="s">
        <v>56</v>
      </c>
      <c r="C140" s="315"/>
      <c r="D140" s="315"/>
      <c r="E140" s="315"/>
      <c r="F140" s="316"/>
      <c r="G140" s="194">
        <f t="shared" si="2"/>
        <v>3495.5148577179634</v>
      </c>
    </row>
    <row r="141" spans="1:7" x14ac:dyDescent="0.3">
      <c r="A141" s="3" t="s">
        <v>31</v>
      </c>
      <c r="B141" s="317" t="s">
        <v>128</v>
      </c>
      <c r="C141" s="318"/>
      <c r="D141" s="318"/>
      <c r="E141" s="318"/>
      <c r="F141" s="319"/>
      <c r="G141" s="37">
        <f t="shared" si="2"/>
        <v>131.06741781302964</v>
      </c>
    </row>
    <row r="142" spans="1:7" x14ac:dyDescent="0.3">
      <c r="A142" s="161" t="s">
        <v>36</v>
      </c>
      <c r="B142" s="314" t="s">
        <v>98</v>
      </c>
      <c r="C142" s="315"/>
      <c r="D142" s="315"/>
      <c r="E142" s="315"/>
      <c r="F142" s="316"/>
      <c r="G142" s="194">
        <f t="shared" si="2"/>
        <v>67.578601248240133</v>
      </c>
    </row>
    <row r="143" spans="1:7" x14ac:dyDescent="0.3">
      <c r="A143" s="3" t="s">
        <v>40</v>
      </c>
      <c r="B143" s="317" t="s">
        <v>119</v>
      </c>
      <c r="C143" s="318"/>
      <c r="D143" s="318"/>
      <c r="E143" s="318"/>
      <c r="F143" s="319"/>
      <c r="G143" s="37">
        <f t="shared" si="2"/>
        <v>0.46666666666666662</v>
      </c>
    </row>
    <row r="144" spans="1:7" x14ac:dyDescent="0.3">
      <c r="A144" s="161" t="s">
        <v>45</v>
      </c>
      <c r="B144" s="314" t="s">
        <v>152</v>
      </c>
      <c r="C144" s="315"/>
      <c r="D144" s="315"/>
      <c r="E144" s="315"/>
      <c r="F144" s="316"/>
      <c r="G144" s="194">
        <f>G126</f>
        <v>3106.72</v>
      </c>
    </row>
    <row r="145" spans="1:9" x14ac:dyDescent="0.3">
      <c r="A145" s="79" t="s">
        <v>47</v>
      </c>
      <c r="B145" s="393" t="s">
        <v>153</v>
      </c>
      <c r="C145" s="394"/>
      <c r="D145" s="394"/>
      <c r="E145" s="394"/>
      <c r="F145" s="395"/>
      <c r="G145" s="80">
        <f>TRUNC(SUM(G139:G144),2)</f>
        <v>10251</v>
      </c>
      <c r="H145" s="81" t="s">
        <v>154</v>
      </c>
      <c r="I145" s="82">
        <f>I74+I47+I36</f>
        <v>1088.1369414052483</v>
      </c>
    </row>
    <row r="146" spans="1:9" x14ac:dyDescent="0.3">
      <c r="A146" s="83" t="s">
        <v>49</v>
      </c>
      <c r="B146" s="396" t="s">
        <v>160</v>
      </c>
      <c r="C146" s="397"/>
      <c r="D146" s="397"/>
      <c r="E146" s="397"/>
      <c r="F146" s="398"/>
      <c r="G146" s="84">
        <f>G145*4</f>
        <v>41004</v>
      </c>
    </row>
  </sheetData>
  <mergeCells count="143">
    <mergeCell ref="B145:F145"/>
    <mergeCell ref="B146:F146"/>
    <mergeCell ref="A126:F126"/>
    <mergeCell ref="A137:G137"/>
    <mergeCell ref="A138:F138"/>
    <mergeCell ref="B139:F139"/>
    <mergeCell ref="B140:F140"/>
    <mergeCell ref="B141:F141"/>
    <mergeCell ref="B142:F142"/>
    <mergeCell ref="B143:F143"/>
    <mergeCell ref="B144:F144"/>
    <mergeCell ref="A114:F114"/>
    <mergeCell ref="A116:G116"/>
    <mergeCell ref="B117:E117"/>
    <mergeCell ref="B118:E118"/>
    <mergeCell ref="B119:E119"/>
    <mergeCell ref="A120:A125"/>
    <mergeCell ref="B120:E120"/>
    <mergeCell ref="F120:F125"/>
    <mergeCell ref="G120:G125"/>
    <mergeCell ref="B121:C123"/>
    <mergeCell ref="B124:D124"/>
    <mergeCell ref="B125:C125"/>
    <mergeCell ref="B103:F103"/>
    <mergeCell ref="B104:F104"/>
    <mergeCell ref="B105:F105"/>
    <mergeCell ref="A108:F108"/>
    <mergeCell ref="B109:F109"/>
    <mergeCell ref="B110:F110"/>
    <mergeCell ref="B111:F111"/>
    <mergeCell ref="B112:F112"/>
    <mergeCell ref="B113:F113"/>
    <mergeCell ref="A93:F93"/>
    <mergeCell ref="B94:F94"/>
    <mergeCell ref="B95:F95"/>
    <mergeCell ref="A96:F96"/>
    <mergeCell ref="A98:G98"/>
    <mergeCell ref="B99:F99"/>
    <mergeCell ref="B100:F100"/>
    <mergeCell ref="B101:F101"/>
    <mergeCell ref="B102:F102"/>
    <mergeCell ref="A86:A87"/>
    <mergeCell ref="B86:C86"/>
    <mergeCell ref="F86:F87"/>
    <mergeCell ref="G86:G87"/>
    <mergeCell ref="B87:D87"/>
    <mergeCell ref="B88:E88"/>
    <mergeCell ref="A89:F89"/>
    <mergeCell ref="B90:F90"/>
    <mergeCell ref="B91:F91"/>
    <mergeCell ref="A82:A83"/>
    <mergeCell ref="B82:C82"/>
    <mergeCell ref="F82:F83"/>
    <mergeCell ref="G82:G83"/>
    <mergeCell ref="B83:D83"/>
    <mergeCell ref="A84:A85"/>
    <mergeCell ref="B84:C84"/>
    <mergeCell ref="F84:F85"/>
    <mergeCell ref="G84:G85"/>
    <mergeCell ref="B85:D85"/>
    <mergeCell ref="B73:E73"/>
    <mergeCell ref="A74:E74"/>
    <mergeCell ref="A76:G76"/>
    <mergeCell ref="B77:F77"/>
    <mergeCell ref="A78:F78"/>
    <mergeCell ref="B79:E79"/>
    <mergeCell ref="A80:A81"/>
    <mergeCell ref="B80:E80"/>
    <mergeCell ref="F80:F81"/>
    <mergeCell ref="G80:G81"/>
    <mergeCell ref="B81:D81"/>
    <mergeCell ref="A67:A68"/>
    <mergeCell ref="B67:E67"/>
    <mergeCell ref="F67:F68"/>
    <mergeCell ref="G67:G68"/>
    <mergeCell ref="B68:D68"/>
    <mergeCell ref="B69:E69"/>
    <mergeCell ref="B70:E70"/>
    <mergeCell ref="B71:E71"/>
    <mergeCell ref="B72:E72"/>
    <mergeCell ref="A55:F55"/>
    <mergeCell ref="A57:G57"/>
    <mergeCell ref="A59:F59"/>
    <mergeCell ref="B60:F60"/>
    <mergeCell ref="B61:F61"/>
    <mergeCell ref="B62:F62"/>
    <mergeCell ref="A63:F63"/>
    <mergeCell ref="A65:G65"/>
    <mergeCell ref="A66:F66"/>
    <mergeCell ref="B43:E43"/>
    <mergeCell ref="B44:E44"/>
    <mergeCell ref="B46:E46"/>
    <mergeCell ref="A47:E47"/>
    <mergeCell ref="A49:G49"/>
    <mergeCell ref="B51:F51"/>
    <mergeCell ref="B52:D52"/>
    <mergeCell ref="B53:D53"/>
    <mergeCell ref="B54:F54"/>
    <mergeCell ref="B33:E33"/>
    <mergeCell ref="B34:E34"/>
    <mergeCell ref="B35:E35"/>
    <mergeCell ref="A36:E36"/>
    <mergeCell ref="B38:E38"/>
    <mergeCell ref="B39:E39"/>
    <mergeCell ref="B40:E40"/>
    <mergeCell ref="B41:E41"/>
    <mergeCell ref="B42:E42"/>
    <mergeCell ref="B22:D22"/>
    <mergeCell ref="B23:D23"/>
    <mergeCell ref="B24:D24"/>
    <mergeCell ref="B26:F26"/>
    <mergeCell ref="B27:F27"/>
    <mergeCell ref="B28:F28"/>
    <mergeCell ref="A30:F30"/>
    <mergeCell ref="A31:G31"/>
    <mergeCell ref="A32:G32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dataValidations count="1">
    <dataValidation type="list" allowBlank="1" showInputMessage="1" showErrorMessage="1" sqref="I23 I24 I25 I59" xr:uid="{009C00A1-0094-4789-8F86-00F500AD0084}">
      <formula1>"SIM, NÃO"</formula1>
    </dataValidation>
  </dataValidations>
  <pageMargins left="0.39370078740157477" right="0" top="0.39370078740157477" bottom="0.78740157480314954" header="0.31496062000000014" footer="0.31496062000000014"/>
  <pageSetup paperSize="9" scale="78" fitToHeight="0" orientation="portrait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5"/>
  <sheetViews>
    <sheetView showGridLines="0" topLeftCell="A57" workbookViewId="0">
      <selection activeCell="B68" sqref="B68:E68"/>
    </sheetView>
  </sheetViews>
  <sheetFormatPr defaultRowHeight="14.4" x14ac:dyDescent="0.3"/>
  <cols>
    <col min="1" max="1" width="5.44140625" style="1" customWidth="1"/>
    <col min="2" max="6" width="20.6640625" style="1" customWidth="1"/>
    <col min="7" max="7" width="24.44140625" style="1" customWidth="1"/>
    <col min="8" max="8" width="13.6640625" bestFit="1" customWidth="1"/>
    <col min="9" max="9" width="13.88671875" bestFit="1" customWidth="1"/>
    <col min="10" max="10" width="16.44140625" bestFit="1" customWidth="1"/>
    <col min="11" max="12" width="14.6640625" customWidth="1"/>
  </cols>
  <sheetData>
    <row r="1" spans="1:7" x14ac:dyDescent="0.3">
      <c r="A1" s="252" t="s">
        <v>0</v>
      </c>
      <c r="B1" s="253"/>
      <c r="C1" s="253"/>
      <c r="D1" s="253"/>
      <c r="E1" s="253"/>
      <c r="F1" s="253"/>
      <c r="G1" s="254"/>
    </row>
    <row r="2" spans="1:7" x14ac:dyDescent="0.3">
      <c r="A2" s="255" t="s">
        <v>1</v>
      </c>
      <c r="B2" s="255"/>
      <c r="C2" s="255"/>
      <c r="D2" s="255"/>
      <c r="E2" s="255"/>
      <c r="F2" s="255"/>
      <c r="G2" s="255"/>
    </row>
    <row r="3" spans="1:7" x14ac:dyDescent="0.3">
      <c r="A3" s="256" t="s">
        <v>2</v>
      </c>
      <c r="B3" s="256"/>
      <c r="C3" s="256"/>
      <c r="D3" s="256"/>
      <c r="E3" s="256"/>
      <c r="F3" s="256"/>
      <c r="G3" s="256"/>
    </row>
    <row r="4" spans="1:7" ht="42" customHeight="1" x14ac:dyDescent="0.3">
      <c r="A4" s="257" t="s">
        <v>3</v>
      </c>
      <c r="B4" s="257"/>
      <c r="C4" s="257"/>
      <c r="D4" s="257"/>
      <c r="E4" s="257"/>
      <c r="F4" s="257"/>
      <c r="G4" s="257"/>
    </row>
    <row r="5" spans="1:7" x14ac:dyDescent="0.3">
      <c r="A5" s="258" t="s">
        <v>4</v>
      </c>
      <c r="B5" s="258"/>
      <c r="C5" s="258"/>
      <c r="D5" s="258"/>
      <c r="E5" s="258"/>
      <c r="F5" s="258"/>
      <c r="G5" s="258"/>
    </row>
    <row r="6" spans="1:7" x14ac:dyDescent="0.3">
      <c r="A6" s="257" t="s">
        <v>5</v>
      </c>
      <c r="B6" s="257"/>
      <c r="C6" s="257"/>
      <c r="D6" s="257"/>
      <c r="E6" s="257"/>
      <c r="F6" s="257"/>
      <c r="G6" s="257"/>
    </row>
    <row r="7" spans="1:7" ht="14.25" customHeight="1" x14ac:dyDescent="0.3">
      <c r="A7" s="258" t="s">
        <v>6</v>
      </c>
      <c r="B7" s="258"/>
      <c r="C7" s="258"/>
      <c r="D7" s="258"/>
      <c r="E7" s="258"/>
      <c r="F7" s="258"/>
      <c r="G7" s="258"/>
    </row>
    <row r="8" spans="1:7" x14ac:dyDescent="0.3">
      <c r="A8" s="257" t="s">
        <v>7</v>
      </c>
      <c r="B8" s="257"/>
      <c r="C8" s="257"/>
      <c r="D8" s="257"/>
      <c r="E8" s="257"/>
      <c r="F8" s="257"/>
      <c r="G8" s="257"/>
    </row>
    <row r="9" spans="1:7" x14ac:dyDescent="0.3">
      <c r="A9" s="259"/>
      <c r="B9" s="260"/>
      <c r="C9" s="260"/>
      <c r="D9" s="260"/>
      <c r="E9" s="260"/>
      <c r="F9" s="260"/>
      <c r="G9" s="260"/>
    </row>
    <row r="10" spans="1:7" x14ac:dyDescent="0.3">
      <c r="A10" s="261" t="s">
        <v>8</v>
      </c>
      <c r="B10" s="262"/>
      <c r="C10" s="262"/>
      <c r="D10" s="262"/>
      <c r="E10" s="262"/>
      <c r="F10" s="262"/>
      <c r="G10" s="263"/>
    </row>
    <row r="11" spans="1:7" x14ac:dyDescent="0.3">
      <c r="A11" s="159">
        <v>1</v>
      </c>
      <c r="B11" s="264" t="s">
        <v>9</v>
      </c>
      <c r="C11" s="265"/>
      <c r="D11" s="265"/>
      <c r="E11" s="266"/>
      <c r="F11" s="267" t="s">
        <v>10</v>
      </c>
      <c r="G11" s="268"/>
    </row>
    <row r="12" spans="1:7" x14ac:dyDescent="0.3">
      <c r="A12" s="2">
        <v>2</v>
      </c>
      <c r="B12" s="269" t="s">
        <v>11</v>
      </c>
      <c r="C12" s="270"/>
      <c r="D12" s="270"/>
      <c r="E12" s="271"/>
      <c r="F12" s="272" t="s">
        <v>161</v>
      </c>
      <c r="G12" s="273"/>
    </row>
    <row r="13" spans="1:7" x14ac:dyDescent="0.3">
      <c r="A13" s="161">
        <v>3</v>
      </c>
      <c r="B13" s="274" t="s">
        <v>13</v>
      </c>
      <c r="C13" s="275"/>
      <c r="D13" s="275"/>
      <c r="E13" s="276"/>
      <c r="F13" s="277" t="s">
        <v>162</v>
      </c>
      <c r="G13" s="278"/>
    </row>
    <row r="14" spans="1:7" ht="25.5" customHeight="1" x14ac:dyDescent="0.3">
      <c r="A14" s="3">
        <v>4</v>
      </c>
      <c r="B14" s="279" t="s">
        <v>15</v>
      </c>
      <c r="C14" s="280"/>
      <c r="D14" s="280"/>
      <c r="E14" s="281"/>
      <c r="F14" s="282" t="s">
        <v>16</v>
      </c>
      <c r="G14" s="283"/>
    </row>
    <row r="15" spans="1:7" x14ac:dyDescent="0.3">
      <c r="A15" s="159">
        <v>5</v>
      </c>
      <c r="B15" s="264" t="s">
        <v>17</v>
      </c>
      <c r="C15" s="265"/>
      <c r="D15" s="265"/>
      <c r="E15" s="266"/>
      <c r="F15" s="267" t="s">
        <v>18</v>
      </c>
      <c r="G15" s="268"/>
    </row>
    <row r="16" spans="1:7" x14ac:dyDescent="0.3">
      <c r="A16" s="2">
        <v>6</v>
      </c>
      <c r="B16" s="269" t="s">
        <v>19</v>
      </c>
      <c r="C16" s="270"/>
      <c r="D16" s="270"/>
      <c r="E16" s="271"/>
      <c r="F16" s="284">
        <v>12</v>
      </c>
      <c r="G16" s="285"/>
    </row>
    <row r="17" spans="1:12" ht="14.25" customHeight="1" x14ac:dyDescent="0.3">
      <c r="A17" s="159">
        <v>7</v>
      </c>
      <c r="B17" s="264" t="s">
        <v>20</v>
      </c>
      <c r="C17" s="265"/>
      <c r="D17" s="265"/>
      <c r="E17" s="265"/>
      <c r="F17" s="402">
        <v>3333.15</v>
      </c>
      <c r="G17" s="403"/>
    </row>
    <row r="18" spans="1:12" x14ac:dyDescent="0.3">
      <c r="A18" s="162"/>
      <c r="B18" s="160"/>
      <c r="C18" s="163"/>
      <c r="D18" s="163"/>
      <c r="E18" s="163"/>
      <c r="F18" s="4"/>
      <c r="G18" s="5"/>
    </row>
    <row r="19" spans="1:12" x14ac:dyDescent="0.3">
      <c r="A19" s="288" t="s">
        <v>21</v>
      </c>
      <c r="B19" s="289"/>
      <c r="C19" s="289"/>
      <c r="D19" s="289"/>
      <c r="E19" s="289"/>
      <c r="F19" s="289"/>
      <c r="G19" s="290"/>
    </row>
    <row r="20" spans="1:12" x14ac:dyDescent="0.3">
      <c r="A20" s="6" t="s">
        <v>22</v>
      </c>
      <c r="B20" s="291" t="s">
        <v>23</v>
      </c>
      <c r="C20" s="292"/>
      <c r="D20" s="292"/>
      <c r="E20" s="292"/>
      <c r="F20" s="293"/>
      <c r="G20" s="7" t="s">
        <v>24</v>
      </c>
    </row>
    <row r="21" spans="1:12" x14ac:dyDescent="0.3">
      <c r="A21" s="161" t="s">
        <v>25</v>
      </c>
      <c r="B21" s="294" t="s">
        <v>26</v>
      </c>
      <c r="C21" s="295"/>
      <c r="D21" s="296"/>
      <c r="E21" s="165" t="s">
        <v>27</v>
      </c>
      <c r="F21" s="8">
        <v>22</v>
      </c>
      <c r="G21" s="9">
        <v>3333.15</v>
      </c>
      <c r="I21" s="10"/>
    </row>
    <row r="22" spans="1:12" x14ac:dyDescent="0.3">
      <c r="A22" s="3" t="s">
        <v>28</v>
      </c>
      <c r="B22" s="297" t="s">
        <v>29</v>
      </c>
      <c r="C22" s="298"/>
      <c r="D22" s="299"/>
      <c r="E22" s="11" t="s">
        <v>30</v>
      </c>
      <c r="F22" s="12">
        <v>0</v>
      </c>
      <c r="G22" s="13">
        <f>1302*F22</f>
        <v>0</v>
      </c>
      <c r="I22" s="10"/>
    </row>
    <row r="23" spans="1:12" x14ac:dyDescent="0.3">
      <c r="A23" s="161" t="s">
        <v>31</v>
      </c>
      <c r="B23" s="294" t="s">
        <v>32</v>
      </c>
      <c r="C23" s="295"/>
      <c r="D23" s="295"/>
      <c r="E23" s="166" t="s">
        <v>33</v>
      </c>
      <c r="F23" s="167">
        <v>0</v>
      </c>
      <c r="G23" s="168">
        <f>IF(I23="SIM",F23*G21,0)</f>
        <v>0</v>
      </c>
      <c r="H23" s="14" t="s">
        <v>34</v>
      </c>
      <c r="I23" s="15" t="s">
        <v>35</v>
      </c>
    </row>
    <row r="24" spans="1:12" x14ac:dyDescent="0.3">
      <c r="A24" s="3" t="s">
        <v>36</v>
      </c>
      <c r="B24" s="300" t="s">
        <v>37</v>
      </c>
      <c r="C24" s="301"/>
      <c r="D24" s="301"/>
      <c r="E24" s="16" t="s">
        <v>38</v>
      </c>
      <c r="F24" s="17">
        <v>0</v>
      </c>
      <c r="G24" s="18">
        <f>IF(I24="SIM",(7*F21)*(F28*F24),0)</f>
        <v>0</v>
      </c>
      <c r="H24" s="14" t="s">
        <v>39</v>
      </c>
      <c r="I24" s="15" t="s">
        <v>35</v>
      </c>
      <c r="J24" s="19"/>
    </row>
    <row r="25" spans="1:12" x14ac:dyDescent="0.3">
      <c r="A25" s="161" t="s">
        <v>40</v>
      </c>
      <c r="B25" s="233" t="s">
        <v>41</v>
      </c>
      <c r="C25" s="234" t="s">
        <v>42</v>
      </c>
      <c r="D25" s="235">
        <f>IF(I25="SIM",7*1.142857,0)</f>
        <v>0</v>
      </c>
      <c r="E25" s="178" t="s">
        <v>43</v>
      </c>
      <c r="F25" s="236">
        <v>0</v>
      </c>
      <c r="G25" s="174" t="str">
        <f>IF(I24="SIM",F25*(F28*1.2),"")</f>
        <v/>
      </c>
      <c r="H25" t="s">
        <v>44</v>
      </c>
      <c r="I25" s="15" t="s">
        <v>35</v>
      </c>
      <c r="J25" s="20"/>
      <c r="K25" s="21"/>
      <c r="L25" s="22"/>
    </row>
    <row r="26" spans="1:12" x14ac:dyDescent="0.3">
      <c r="A26" s="3" t="s">
        <v>45</v>
      </c>
      <c r="B26" s="404" t="s">
        <v>163</v>
      </c>
      <c r="C26" s="405"/>
      <c r="D26" s="405"/>
      <c r="E26" s="405"/>
      <c r="F26" s="406"/>
      <c r="G26" s="88">
        <v>0</v>
      </c>
      <c r="J26" s="24"/>
      <c r="K26" s="25"/>
      <c r="L26" s="26"/>
    </row>
    <row r="27" spans="1:12" x14ac:dyDescent="0.3">
      <c r="A27" s="161" t="s">
        <v>47</v>
      </c>
      <c r="B27" s="407"/>
      <c r="C27" s="408"/>
      <c r="D27" s="408"/>
      <c r="E27" s="408"/>
      <c r="F27" s="409"/>
      <c r="G27" s="188"/>
      <c r="J27" s="24"/>
      <c r="L27" s="27"/>
    </row>
    <row r="28" spans="1:12" x14ac:dyDescent="0.3">
      <c r="A28" s="3" t="s">
        <v>49</v>
      </c>
      <c r="B28" s="89" t="s">
        <v>52</v>
      </c>
      <c r="C28" s="90" t="s">
        <v>53</v>
      </c>
      <c r="D28" s="91">
        <v>0</v>
      </c>
      <c r="E28" s="90" t="s">
        <v>54</v>
      </c>
      <c r="F28" s="92">
        <f>(G23+G21)/220</f>
        <v>15.150681818181818</v>
      </c>
      <c r="G28" s="93">
        <f>TRUNC(F28*D28,2)</f>
        <v>0</v>
      </c>
    </row>
    <row r="29" spans="1:12" x14ac:dyDescent="0.3">
      <c r="A29" s="311" t="s">
        <v>55</v>
      </c>
      <c r="B29" s="312"/>
      <c r="C29" s="312"/>
      <c r="D29" s="312"/>
      <c r="E29" s="312"/>
      <c r="F29" s="313"/>
      <c r="G29" s="31">
        <f>SUM(G21:G28)</f>
        <v>3333.15</v>
      </c>
      <c r="H29" s="28"/>
    </row>
    <row r="30" spans="1:12" x14ac:dyDescent="0.3">
      <c r="A30" s="162"/>
      <c r="B30" s="162"/>
      <c r="C30" s="183"/>
      <c r="D30" s="183"/>
      <c r="E30" s="183"/>
      <c r="F30" s="183"/>
      <c r="G30" s="184"/>
    </row>
    <row r="31" spans="1:12" x14ac:dyDescent="0.3">
      <c r="A31" s="288" t="s">
        <v>56</v>
      </c>
      <c r="B31" s="289"/>
      <c r="C31" s="289"/>
      <c r="D31" s="289"/>
      <c r="E31" s="289"/>
      <c r="F31" s="289"/>
      <c r="G31" s="290"/>
    </row>
    <row r="32" spans="1:12" x14ac:dyDescent="0.3">
      <c r="A32" s="6" t="s">
        <v>57</v>
      </c>
      <c r="B32" s="291" t="s">
        <v>58</v>
      </c>
      <c r="C32" s="292"/>
      <c r="D32" s="292"/>
      <c r="E32" s="293"/>
      <c r="F32" s="6" t="s">
        <v>59</v>
      </c>
      <c r="G32" s="7" t="s">
        <v>60</v>
      </c>
    </row>
    <row r="33" spans="1:12" x14ac:dyDescent="0.3">
      <c r="A33" s="161" t="s">
        <v>25</v>
      </c>
      <c r="B33" s="314" t="s">
        <v>61</v>
      </c>
      <c r="C33" s="315"/>
      <c r="D33" s="315"/>
      <c r="E33" s="316"/>
      <c r="F33" s="187">
        <v>8.3299999999999999E-2</v>
      </c>
      <c r="G33" s="188">
        <f>G29*F33</f>
        <v>277.65139499999998</v>
      </c>
    </row>
    <row r="34" spans="1:12" x14ac:dyDescent="0.3">
      <c r="A34" s="3" t="s">
        <v>28</v>
      </c>
      <c r="B34" s="317" t="s">
        <v>62</v>
      </c>
      <c r="C34" s="318"/>
      <c r="D34" s="318"/>
      <c r="E34" s="319"/>
      <c r="F34" s="29">
        <v>0.121</v>
      </c>
      <c r="G34" s="13">
        <f>G29*F34</f>
        <v>403.31115</v>
      </c>
    </row>
    <row r="35" spans="1:12" x14ac:dyDescent="0.3">
      <c r="A35" s="311" t="s">
        <v>63</v>
      </c>
      <c r="B35" s="312"/>
      <c r="C35" s="312"/>
      <c r="D35" s="312"/>
      <c r="E35" s="313"/>
      <c r="F35" s="30">
        <f>F33+F34</f>
        <v>0.20429999999999998</v>
      </c>
      <c r="G35" s="31">
        <f>SUM(G33:G34)</f>
        <v>680.96254499999998</v>
      </c>
      <c r="I35" s="32">
        <f>G35</f>
        <v>680.96254499999998</v>
      </c>
      <c r="J35" s="33"/>
      <c r="K35" s="33"/>
      <c r="L35" s="33"/>
    </row>
    <row r="36" spans="1:12" x14ac:dyDescent="0.3">
      <c r="A36" s="186"/>
      <c r="B36" s="182"/>
      <c r="C36" s="182"/>
      <c r="D36" s="182"/>
      <c r="E36" s="182"/>
      <c r="F36" s="192"/>
      <c r="G36" s="193"/>
      <c r="J36" s="24"/>
      <c r="K36" s="34"/>
      <c r="L36" s="24"/>
    </row>
    <row r="37" spans="1:12" x14ac:dyDescent="0.3">
      <c r="A37" s="6" t="s">
        <v>64</v>
      </c>
      <c r="B37" s="291" t="s">
        <v>65</v>
      </c>
      <c r="C37" s="292"/>
      <c r="D37" s="292"/>
      <c r="E37" s="293"/>
      <c r="F37" s="6" t="s">
        <v>59</v>
      </c>
      <c r="G37" s="7" t="s">
        <v>60</v>
      </c>
      <c r="J37" s="320"/>
      <c r="K37" s="320"/>
      <c r="L37" s="320"/>
    </row>
    <row r="38" spans="1:12" x14ac:dyDescent="0.3">
      <c r="A38" s="161" t="s">
        <v>25</v>
      </c>
      <c r="B38" s="314" t="s">
        <v>66</v>
      </c>
      <c r="C38" s="315"/>
      <c r="D38" s="315"/>
      <c r="E38" s="316"/>
      <c r="F38" s="187">
        <v>0.2</v>
      </c>
      <c r="G38" s="194">
        <f t="shared" ref="G38:G45" si="0">ROUND(F38*($G$29+$G$35),2)</f>
        <v>802.82</v>
      </c>
      <c r="I38" s="36">
        <f t="shared" ref="I38:I45" si="1">$I$35*F38</f>
        <v>136.192509</v>
      </c>
      <c r="J38" s="320"/>
      <c r="K38" s="320"/>
      <c r="L38" s="320"/>
    </row>
    <row r="39" spans="1:12" x14ac:dyDescent="0.3">
      <c r="A39" s="3" t="s">
        <v>28</v>
      </c>
      <c r="B39" s="317" t="s">
        <v>67</v>
      </c>
      <c r="C39" s="318"/>
      <c r="D39" s="318"/>
      <c r="E39" s="319"/>
      <c r="F39" s="29">
        <v>1.4999999999999999E-2</v>
      </c>
      <c r="G39" s="37">
        <f t="shared" si="0"/>
        <v>60.21</v>
      </c>
      <c r="I39" s="36">
        <f t="shared" si="1"/>
        <v>10.214438175</v>
      </c>
      <c r="J39" s="321"/>
      <c r="K39" s="321"/>
      <c r="L39" s="321"/>
    </row>
    <row r="40" spans="1:12" x14ac:dyDescent="0.3">
      <c r="A40" s="161" t="s">
        <v>31</v>
      </c>
      <c r="B40" s="314" t="s">
        <v>68</v>
      </c>
      <c r="C40" s="315"/>
      <c r="D40" s="315"/>
      <c r="E40" s="316"/>
      <c r="F40" s="187">
        <v>0.01</v>
      </c>
      <c r="G40" s="194">
        <f t="shared" si="0"/>
        <v>40.14</v>
      </c>
      <c r="I40" s="36">
        <f t="shared" si="1"/>
        <v>6.8096254499999995</v>
      </c>
      <c r="J40" s="321"/>
      <c r="K40" s="321"/>
      <c r="L40" s="321"/>
    </row>
    <row r="41" spans="1:12" x14ac:dyDescent="0.3">
      <c r="A41" s="3" t="s">
        <v>36</v>
      </c>
      <c r="B41" s="317" t="s">
        <v>69</v>
      </c>
      <c r="C41" s="318"/>
      <c r="D41" s="318"/>
      <c r="E41" s="319"/>
      <c r="F41" s="29">
        <v>2E-3</v>
      </c>
      <c r="G41" s="37">
        <f t="shared" si="0"/>
        <v>8.0299999999999994</v>
      </c>
      <c r="I41" s="36">
        <f t="shared" si="1"/>
        <v>1.3619250899999999</v>
      </c>
    </row>
    <row r="42" spans="1:12" x14ac:dyDescent="0.3">
      <c r="A42" s="161" t="s">
        <v>40</v>
      </c>
      <c r="B42" s="314" t="s">
        <v>70</v>
      </c>
      <c r="C42" s="315"/>
      <c r="D42" s="315"/>
      <c r="E42" s="316"/>
      <c r="F42" s="187">
        <v>2.5000000000000001E-2</v>
      </c>
      <c r="G42" s="194">
        <f t="shared" si="0"/>
        <v>100.35</v>
      </c>
      <c r="I42" s="36">
        <f t="shared" si="1"/>
        <v>17.024063625</v>
      </c>
    </row>
    <row r="43" spans="1:12" x14ac:dyDescent="0.3">
      <c r="A43" s="3" t="s">
        <v>45</v>
      </c>
      <c r="B43" s="317" t="s">
        <v>71</v>
      </c>
      <c r="C43" s="318"/>
      <c r="D43" s="318"/>
      <c r="E43" s="319"/>
      <c r="F43" s="29">
        <v>0.08</v>
      </c>
      <c r="G43" s="37">
        <f t="shared" si="0"/>
        <v>321.13</v>
      </c>
      <c r="I43" s="36">
        <f t="shared" si="1"/>
        <v>54.477003599999996</v>
      </c>
    </row>
    <row r="44" spans="1:12" x14ac:dyDescent="0.3">
      <c r="A44" s="161" t="s">
        <v>47</v>
      </c>
      <c r="B44" s="195" t="s">
        <v>72</v>
      </c>
      <c r="C44" s="39">
        <v>1</v>
      </c>
      <c r="D44" s="195" t="s">
        <v>73</v>
      </c>
      <c r="E44" s="40">
        <v>0.02</v>
      </c>
      <c r="F44" s="187">
        <f>E44*C44</f>
        <v>0.02</v>
      </c>
      <c r="G44" s="194">
        <f t="shared" si="0"/>
        <v>80.28</v>
      </c>
      <c r="I44" s="36">
        <f t="shared" si="1"/>
        <v>13.619250899999999</v>
      </c>
    </row>
    <row r="45" spans="1:12" x14ac:dyDescent="0.3">
      <c r="A45" s="3" t="s">
        <v>49</v>
      </c>
      <c r="B45" s="317" t="s">
        <v>74</v>
      </c>
      <c r="C45" s="318"/>
      <c r="D45" s="318"/>
      <c r="E45" s="319"/>
      <c r="F45" s="29">
        <v>6.0000000000000001E-3</v>
      </c>
      <c r="G45" s="37">
        <f t="shared" si="0"/>
        <v>24.08</v>
      </c>
      <c r="I45" s="36">
        <f t="shared" si="1"/>
        <v>4.0857752700000001</v>
      </c>
    </row>
    <row r="46" spans="1:12" x14ac:dyDescent="0.3">
      <c r="A46" s="311" t="s">
        <v>63</v>
      </c>
      <c r="B46" s="312"/>
      <c r="C46" s="312"/>
      <c r="D46" s="312"/>
      <c r="E46" s="313"/>
      <c r="F46" s="30">
        <f>SUM(F38:F45)</f>
        <v>0.3580000000000001</v>
      </c>
      <c r="G46" s="31">
        <f>SUM(G38:G45)</f>
        <v>1437.04</v>
      </c>
      <c r="I46" s="41">
        <f>SUM(I38:I45)</f>
        <v>243.78459110999998</v>
      </c>
    </row>
    <row r="47" spans="1:12" x14ac:dyDescent="0.3">
      <c r="A47" s="42"/>
      <c r="B47" s="42"/>
      <c r="C47" s="42"/>
      <c r="D47" s="42"/>
      <c r="E47" s="42"/>
      <c r="F47" s="43"/>
      <c r="G47" s="44"/>
    </row>
    <row r="48" spans="1:12" x14ac:dyDescent="0.3">
      <c r="A48" s="322" t="s">
        <v>75</v>
      </c>
      <c r="B48" s="322"/>
      <c r="C48" s="322"/>
      <c r="D48" s="322"/>
      <c r="E48" s="322"/>
      <c r="F48" s="322"/>
      <c r="G48" s="322"/>
    </row>
    <row r="49" spans="1:9" x14ac:dyDescent="0.3">
      <c r="A49" s="45"/>
      <c r="B49" s="46"/>
      <c r="C49" s="45"/>
      <c r="D49" s="45"/>
      <c r="E49" s="45"/>
      <c r="F49" s="45"/>
      <c r="G49" s="47"/>
    </row>
    <row r="50" spans="1:9" x14ac:dyDescent="0.3">
      <c r="A50" s="165" t="s">
        <v>76</v>
      </c>
      <c r="B50" s="311" t="s">
        <v>77</v>
      </c>
      <c r="C50" s="312"/>
      <c r="D50" s="312"/>
      <c r="E50" s="323"/>
      <c r="F50" s="313"/>
      <c r="G50" s="31" t="s">
        <v>60</v>
      </c>
    </row>
    <row r="51" spans="1:9" x14ac:dyDescent="0.3">
      <c r="A51" s="3" t="s">
        <v>25</v>
      </c>
      <c r="B51" s="324" t="s">
        <v>78</v>
      </c>
      <c r="C51" s="325"/>
      <c r="D51" s="325"/>
      <c r="E51" s="48" t="s">
        <v>79</v>
      </c>
      <c r="F51" s="191">
        <v>4</v>
      </c>
      <c r="G51" s="49">
        <f>IF(F51=0,0,IF((I51*F21*F51)-(G29*0.06)&lt;0,0,(I51*F21*F51)-(G29*0.06)))</f>
        <v>130.011</v>
      </c>
      <c r="H51" s="25" t="s">
        <v>80</v>
      </c>
      <c r="I51" s="50">
        <v>3.75</v>
      </c>
    </row>
    <row r="52" spans="1:9" x14ac:dyDescent="0.3">
      <c r="A52" s="161" t="s">
        <v>28</v>
      </c>
      <c r="B52" s="326" t="s">
        <v>81</v>
      </c>
      <c r="C52" s="327"/>
      <c r="D52" s="327"/>
      <c r="E52" s="197" t="s">
        <v>82</v>
      </c>
      <c r="F52" s="198">
        <v>28.1</v>
      </c>
      <c r="G52" s="194">
        <f>(F52*22)</f>
        <v>618.20000000000005</v>
      </c>
      <c r="I52" s="51"/>
    </row>
    <row r="53" spans="1:9" x14ac:dyDescent="0.3">
      <c r="A53" s="23" t="s">
        <v>31</v>
      </c>
      <c r="B53" s="328" t="s">
        <v>83</v>
      </c>
      <c r="C53" s="329"/>
      <c r="D53" s="329"/>
      <c r="E53" s="329"/>
      <c r="F53" s="330"/>
      <c r="G53" s="199">
        <v>558.86</v>
      </c>
      <c r="I53" s="51"/>
    </row>
    <row r="54" spans="1:9" x14ac:dyDescent="0.3">
      <c r="A54" s="291" t="s">
        <v>84</v>
      </c>
      <c r="B54" s="331"/>
      <c r="C54" s="331"/>
      <c r="D54" s="331"/>
      <c r="E54" s="331"/>
      <c r="F54" s="332"/>
      <c r="G54" s="7">
        <f>SUM(G51:G53)</f>
        <v>1307.0709999999999</v>
      </c>
    </row>
    <row r="55" spans="1:9" x14ac:dyDescent="0.3">
      <c r="A55" s="196"/>
      <c r="B55" s="196"/>
      <c r="C55" s="196"/>
      <c r="D55" s="196"/>
      <c r="E55" s="196"/>
      <c r="F55" s="196"/>
      <c r="G55" s="200"/>
    </row>
    <row r="56" spans="1:9" x14ac:dyDescent="0.3">
      <c r="A56" s="333" t="s">
        <v>85</v>
      </c>
      <c r="B56" s="333"/>
      <c r="C56" s="333"/>
      <c r="D56" s="333"/>
      <c r="E56" s="333"/>
      <c r="F56" s="333"/>
      <c r="G56" s="333"/>
    </row>
    <row r="57" spans="1:9" x14ac:dyDescent="0.3">
      <c r="A57" s="201"/>
      <c r="B57" s="202"/>
      <c r="C57" s="203"/>
      <c r="D57" s="204"/>
      <c r="E57" s="204"/>
      <c r="F57" s="204"/>
      <c r="G57" s="205"/>
    </row>
    <row r="58" spans="1:9" x14ac:dyDescent="0.3">
      <c r="A58" s="291" t="s">
        <v>86</v>
      </c>
      <c r="B58" s="292"/>
      <c r="C58" s="292"/>
      <c r="D58" s="292"/>
      <c r="E58" s="292"/>
      <c r="F58" s="293"/>
      <c r="G58" s="7" t="s">
        <v>60</v>
      </c>
    </row>
    <row r="59" spans="1:9" x14ac:dyDescent="0.3">
      <c r="A59" s="206" t="s">
        <v>57</v>
      </c>
      <c r="B59" s="334" t="s">
        <v>58</v>
      </c>
      <c r="C59" s="335"/>
      <c r="D59" s="335"/>
      <c r="E59" s="335"/>
      <c r="F59" s="336"/>
      <c r="G59" s="208">
        <f>G35</f>
        <v>680.96254499999998</v>
      </c>
    </row>
    <row r="60" spans="1:9" x14ac:dyDescent="0.3">
      <c r="A60" s="52" t="s">
        <v>64</v>
      </c>
      <c r="B60" s="337" t="s">
        <v>87</v>
      </c>
      <c r="C60" s="338"/>
      <c r="D60" s="338"/>
      <c r="E60" s="338"/>
      <c r="F60" s="339"/>
      <c r="G60" s="53">
        <f>G46</f>
        <v>1437.04</v>
      </c>
    </row>
    <row r="61" spans="1:9" x14ac:dyDescent="0.3">
      <c r="A61" s="206" t="s">
        <v>76</v>
      </c>
      <c r="B61" s="334" t="s">
        <v>77</v>
      </c>
      <c r="C61" s="335"/>
      <c r="D61" s="335"/>
      <c r="E61" s="335"/>
      <c r="F61" s="336"/>
      <c r="G61" s="208">
        <f>G54</f>
        <v>1307.0709999999999</v>
      </c>
    </row>
    <row r="62" spans="1:9" x14ac:dyDescent="0.3">
      <c r="A62" s="291" t="s">
        <v>88</v>
      </c>
      <c r="B62" s="292"/>
      <c r="C62" s="292"/>
      <c r="D62" s="292"/>
      <c r="E62" s="292"/>
      <c r="F62" s="293"/>
      <c r="G62" s="7">
        <f>SUM(G59:G61)</f>
        <v>3425.0735449999997</v>
      </c>
    </row>
    <row r="63" spans="1:9" x14ac:dyDescent="0.3">
      <c r="A63" s="209"/>
      <c r="B63" s="207"/>
      <c r="C63" s="210"/>
      <c r="D63" s="211"/>
      <c r="E63" s="211"/>
      <c r="F63" s="211"/>
      <c r="G63" s="212"/>
    </row>
    <row r="64" spans="1:9" x14ac:dyDescent="0.3">
      <c r="A64" s="261" t="s">
        <v>89</v>
      </c>
      <c r="B64" s="262"/>
      <c r="C64" s="262"/>
      <c r="D64" s="262"/>
      <c r="E64" s="262"/>
      <c r="F64" s="262"/>
      <c r="G64" s="263"/>
    </row>
    <row r="65" spans="1:9" x14ac:dyDescent="0.3">
      <c r="A65" s="311" t="s">
        <v>90</v>
      </c>
      <c r="B65" s="312"/>
      <c r="C65" s="312"/>
      <c r="D65" s="312"/>
      <c r="E65" s="312"/>
      <c r="F65" s="313"/>
      <c r="G65" s="31" t="s">
        <v>24</v>
      </c>
    </row>
    <row r="66" spans="1:9" x14ac:dyDescent="0.3">
      <c r="A66" s="340" t="s">
        <v>25</v>
      </c>
      <c r="B66" s="317" t="s">
        <v>91</v>
      </c>
      <c r="C66" s="318"/>
      <c r="D66" s="318"/>
      <c r="E66" s="319"/>
      <c r="F66" s="342">
        <f>E67*45%</f>
        <v>2.2500000000000003E-2</v>
      </c>
      <c r="G66" s="344">
        <f>ROUND(F66*((G29+G35+G54)/12),2)</f>
        <v>9.98</v>
      </c>
      <c r="I66" s="54"/>
    </row>
    <row r="67" spans="1:9" x14ac:dyDescent="0.3">
      <c r="A67" s="341"/>
      <c r="B67" s="317" t="s">
        <v>92</v>
      </c>
      <c r="C67" s="318"/>
      <c r="D67" s="319"/>
      <c r="E67" s="40">
        <v>0.05</v>
      </c>
      <c r="F67" s="343"/>
      <c r="G67" s="345"/>
    </row>
    <row r="68" spans="1:9" x14ac:dyDescent="0.3">
      <c r="A68" s="161" t="s">
        <v>28</v>
      </c>
      <c r="B68" s="314" t="s">
        <v>93</v>
      </c>
      <c r="C68" s="315"/>
      <c r="D68" s="315"/>
      <c r="E68" s="316"/>
      <c r="F68" s="187">
        <v>0.08</v>
      </c>
      <c r="G68" s="194">
        <f>((G29+G35)/12)*F68</f>
        <v>26.760750300000002</v>
      </c>
    </row>
    <row r="69" spans="1:9" x14ac:dyDescent="0.3">
      <c r="A69" s="3" t="s">
        <v>31</v>
      </c>
      <c r="B69" s="317" t="s">
        <v>94</v>
      </c>
      <c r="C69" s="318"/>
      <c r="D69" s="318"/>
      <c r="E69" s="319"/>
      <c r="F69" s="29">
        <f>50%*F66</f>
        <v>1.1250000000000001E-2</v>
      </c>
      <c r="G69" s="37">
        <f>F69*G43</f>
        <v>3.6127125000000002</v>
      </c>
    </row>
    <row r="70" spans="1:9" x14ac:dyDescent="0.3">
      <c r="A70" s="161" t="s">
        <v>36</v>
      </c>
      <c r="B70" s="314" t="s">
        <v>95</v>
      </c>
      <c r="C70" s="315"/>
      <c r="D70" s="315"/>
      <c r="E70" s="316"/>
      <c r="F70" s="187">
        <f>E67*55%</f>
        <v>2.7500000000000004E-2</v>
      </c>
      <c r="G70" s="194">
        <f>ROUND(F70*((G29+G35+G54)/12),2)</f>
        <v>12.19</v>
      </c>
    </row>
    <row r="71" spans="1:9" x14ac:dyDescent="0.3">
      <c r="A71" s="3" t="s">
        <v>40</v>
      </c>
      <c r="B71" s="317" t="s">
        <v>96</v>
      </c>
      <c r="C71" s="318"/>
      <c r="D71" s="318"/>
      <c r="E71" s="319"/>
      <c r="F71" s="29">
        <f>F46</f>
        <v>0.3580000000000001</v>
      </c>
      <c r="G71" s="37">
        <f>(((G29+G35)*F71)/12)*F70</f>
        <v>3.293244833793751</v>
      </c>
    </row>
    <row r="72" spans="1:9" x14ac:dyDescent="0.3">
      <c r="A72" s="161" t="s">
        <v>45</v>
      </c>
      <c r="B72" s="314" t="s">
        <v>97</v>
      </c>
      <c r="C72" s="315"/>
      <c r="D72" s="315"/>
      <c r="E72" s="316"/>
      <c r="F72" s="187">
        <f>50%*F70</f>
        <v>1.3750000000000002E-2</v>
      </c>
      <c r="G72" s="194">
        <f>G43*F72</f>
        <v>4.4155375000000001</v>
      </c>
    </row>
    <row r="73" spans="1:9" x14ac:dyDescent="0.3">
      <c r="A73" s="291" t="s">
        <v>63</v>
      </c>
      <c r="B73" s="292"/>
      <c r="C73" s="292"/>
      <c r="D73" s="292"/>
      <c r="E73" s="293"/>
      <c r="F73" s="55">
        <f>SUM(F66:F72)</f>
        <v>0.51300000000000012</v>
      </c>
      <c r="G73" s="7">
        <f>SUM(G66:G72)</f>
        <v>60.25224513379375</v>
      </c>
      <c r="I73" s="32">
        <f>G73</f>
        <v>60.25224513379375</v>
      </c>
    </row>
    <row r="74" spans="1:9" x14ac:dyDescent="0.3">
      <c r="A74" s="209"/>
      <c r="B74" s="209"/>
      <c r="C74" s="213"/>
      <c r="D74" s="213"/>
      <c r="E74" s="213"/>
      <c r="F74" s="213"/>
      <c r="G74" s="214"/>
    </row>
    <row r="75" spans="1:9" x14ac:dyDescent="0.3">
      <c r="A75" s="261" t="s">
        <v>98</v>
      </c>
      <c r="B75" s="262"/>
      <c r="C75" s="262"/>
      <c r="D75" s="262"/>
      <c r="E75" s="262"/>
      <c r="F75" s="262"/>
      <c r="G75" s="263"/>
    </row>
    <row r="76" spans="1:9" ht="28.5" customHeight="1" x14ac:dyDescent="0.3">
      <c r="A76" s="165" t="s">
        <v>99</v>
      </c>
      <c r="B76" s="311" t="s">
        <v>100</v>
      </c>
      <c r="C76" s="312"/>
      <c r="D76" s="312"/>
      <c r="E76" s="312"/>
      <c r="F76" s="313"/>
      <c r="G76" s="31" t="s">
        <v>60</v>
      </c>
    </row>
    <row r="77" spans="1:9" ht="27.75" customHeight="1" x14ac:dyDescent="0.3">
      <c r="A77" s="346" t="s">
        <v>101</v>
      </c>
      <c r="B77" s="347"/>
      <c r="C77" s="347"/>
      <c r="D77" s="347"/>
      <c r="E77" s="347"/>
      <c r="F77" s="348"/>
      <c r="G77" s="37">
        <f>G29+G33+G34+G54</f>
        <v>5321.1835449999999</v>
      </c>
    </row>
    <row r="78" spans="1:9" ht="14.25" customHeight="1" x14ac:dyDescent="0.3">
      <c r="A78" s="161" t="s">
        <v>25</v>
      </c>
      <c r="B78" s="349" t="s">
        <v>102</v>
      </c>
      <c r="C78" s="350"/>
      <c r="D78" s="350"/>
      <c r="E78" s="351"/>
      <c r="F78" s="187">
        <v>0</v>
      </c>
      <c r="G78" s="216">
        <f>ROUND(F77*G29,2)</f>
        <v>0</v>
      </c>
    </row>
    <row r="79" spans="1:9" ht="14.25" customHeight="1" x14ac:dyDescent="0.3">
      <c r="A79" s="340" t="s">
        <v>28</v>
      </c>
      <c r="B79" s="324" t="s">
        <v>103</v>
      </c>
      <c r="C79" s="325"/>
      <c r="D79" s="325"/>
      <c r="E79" s="352"/>
      <c r="F79" s="353">
        <f>(E80-2)*((1%+0.1344%+0.0305%+0.0118%+0.02%+0.004%+0.02%))</f>
        <v>0.109863</v>
      </c>
      <c r="G79" s="344">
        <f>(G77*F79)/12</f>
        <v>48.716765650361253</v>
      </c>
    </row>
    <row r="80" spans="1:9" ht="14.25" customHeight="1" x14ac:dyDescent="0.3">
      <c r="A80" s="341"/>
      <c r="B80" s="317" t="s">
        <v>104</v>
      </c>
      <c r="C80" s="318"/>
      <c r="D80" s="319"/>
      <c r="E80" s="56">
        <f>1+2+2+3+1+1+1</f>
        <v>11</v>
      </c>
      <c r="F80" s="354"/>
      <c r="G80" s="345"/>
    </row>
    <row r="81" spans="1:7" x14ac:dyDescent="0.3">
      <c r="A81" s="355" t="s">
        <v>31</v>
      </c>
      <c r="B81" s="349" t="s">
        <v>105</v>
      </c>
      <c r="C81" s="351"/>
      <c r="D81" s="195" t="s">
        <v>106</v>
      </c>
      <c r="E81" s="56">
        <v>20</v>
      </c>
      <c r="F81" s="357">
        <f>((E81/30)/12)*E82</f>
        <v>8.3333333333333328E-4</v>
      </c>
      <c r="G81" s="359">
        <f>(G77*F81)/12</f>
        <v>0.36952663506944439</v>
      </c>
    </row>
    <row r="82" spans="1:7" x14ac:dyDescent="0.3">
      <c r="A82" s="356"/>
      <c r="B82" s="314" t="s">
        <v>107</v>
      </c>
      <c r="C82" s="315"/>
      <c r="D82" s="316"/>
      <c r="E82" s="57">
        <v>1.4999999999999999E-2</v>
      </c>
      <c r="F82" s="358">
        <f>((E82/30)/12)*E79</f>
        <v>0</v>
      </c>
      <c r="G82" s="360"/>
    </row>
    <row r="83" spans="1:7" x14ac:dyDescent="0.3">
      <c r="A83" s="340" t="s">
        <v>36</v>
      </c>
      <c r="B83" s="361" t="s">
        <v>108</v>
      </c>
      <c r="C83" s="362"/>
      <c r="D83" s="58" t="s">
        <v>109</v>
      </c>
      <c r="E83" s="56">
        <v>15</v>
      </c>
      <c r="F83" s="342">
        <f>(E83)*E84</f>
        <v>1.383E-2</v>
      </c>
      <c r="G83" s="344">
        <f>(G77*F83)/12</f>
        <v>6.1326640356124997</v>
      </c>
    </row>
    <row r="84" spans="1:7" x14ac:dyDescent="0.3">
      <c r="A84" s="341"/>
      <c r="B84" s="317" t="s">
        <v>107</v>
      </c>
      <c r="C84" s="318"/>
      <c r="D84" s="319"/>
      <c r="E84" s="57">
        <v>9.2199999999999997E-4</v>
      </c>
      <c r="F84" s="343"/>
      <c r="G84" s="345"/>
    </row>
    <row r="85" spans="1:7" x14ac:dyDescent="0.3">
      <c r="A85" s="355" t="s">
        <v>40</v>
      </c>
      <c r="B85" s="364" t="s">
        <v>110</v>
      </c>
      <c r="C85" s="365"/>
      <c r="D85" s="195" t="s">
        <v>106</v>
      </c>
      <c r="E85" s="56">
        <f>180</f>
        <v>180</v>
      </c>
      <c r="F85" s="357">
        <f>((E85/30)/12)*E86</f>
        <v>7.4999999999999997E-3</v>
      </c>
      <c r="G85" s="367">
        <f>(G77*F85)/12</f>
        <v>3.3257397156249997</v>
      </c>
    </row>
    <row r="86" spans="1:7" x14ac:dyDescent="0.3">
      <c r="A86" s="363"/>
      <c r="B86" s="314" t="s">
        <v>107</v>
      </c>
      <c r="C86" s="315"/>
      <c r="D86" s="316"/>
      <c r="E86" s="57">
        <v>1.4999999999999999E-2</v>
      </c>
      <c r="F86" s="366"/>
      <c r="G86" s="368"/>
    </row>
    <row r="87" spans="1:7" x14ac:dyDescent="0.3">
      <c r="A87" s="3" t="s">
        <v>45</v>
      </c>
      <c r="B87" s="324" t="s">
        <v>111</v>
      </c>
      <c r="C87" s="325"/>
      <c r="D87" s="325"/>
      <c r="E87" s="352"/>
      <c r="F87" s="59">
        <f>(5.96/30)/12</f>
        <v>1.6555555555555556E-2</v>
      </c>
      <c r="G87" s="37">
        <f>(F87*G77)/12</f>
        <v>7.3412624833796301</v>
      </c>
    </row>
    <row r="88" spans="1:7" x14ac:dyDescent="0.3">
      <c r="A88" s="369" t="s">
        <v>112</v>
      </c>
      <c r="B88" s="370"/>
      <c r="C88" s="370"/>
      <c r="D88" s="370"/>
      <c r="E88" s="370"/>
      <c r="F88" s="371"/>
      <c r="G88" s="217">
        <f>SUM(G78:G87)</f>
        <v>65.885958520047822</v>
      </c>
    </row>
    <row r="89" spans="1:7" x14ac:dyDescent="0.3">
      <c r="A89" s="6" t="s">
        <v>113</v>
      </c>
      <c r="B89" s="291" t="s">
        <v>114</v>
      </c>
      <c r="C89" s="292"/>
      <c r="D89" s="292"/>
      <c r="E89" s="292"/>
      <c r="F89" s="293"/>
      <c r="G89" s="7" t="s">
        <v>60</v>
      </c>
    </row>
    <row r="90" spans="1:7" x14ac:dyDescent="0.3">
      <c r="A90" s="161" t="s">
        <v>25</v>
      </c>
      <c r="B90" s="372" t="s">
        <v>115</v>
      </c>
      <c r="C90" s="373"/>
      <c r="D90" s="373"/>
      <c r="E90" s="373"/>
      <c r="F90" s="374"/>
      <c r="G90" s="31">
        <v>0</v>
      </c>
    </row>
    <row r="91" spans="1:7" x14ac:dyDescent="0.3">
      <c r="A91" s="190"/>
      <c r="B91" s="218"/>
      <c r="C91" s="218"/>
      <c r="D91" s="218"/>
      <c r="E91" s="218"/>
      <c r="F91" s="218"/>
      <c r="G91" s="219"/>
    </row>
    <row r="92" spans="1:7" x14ac:dyDescent="0.3">
      <c r="A92" s="288" t="s">
        <v>116</v>
      </c>
      <c r="B92" s="289"/>
      <c r="C92" s="289"/>
      <c r="D92" s="289"/>
      <c r="E92" s="289"/>
      <c r="F92" s="290"/>
      <c r="G92" s="31" t="s">
        <v>60</v>
      </c>
    </row>
    <row r="93" spans="1:7" x14ac:dyDescent="0.3">
      <c r="A93" s="3" t="s">
        <v>99</v>
      </c>
      <c r="B93" s="324" t="s">
        <v>117</v>
      </c>
      <c r="C93" s="325"/>
      <c r="D93" s="325"/>
      <c r="E93" s="325"/>
      <c r="F93" s="352"/>
      <c r="G93" s="37">
        <f>G88</f>
        <v>65.885958520047822</v>
      </c>
    </row>
    <row r="94" spans="1:7" x14ac:dyDescent="0.3">
      <c r="A94" s="161" t="s">
        <v>113</v>
      </c>
      <c r="B94" s="349" t="s">
        <v>118</v>
      </c>
      <c r="C94" s="350"/>
      <c r="D94" s="350"/>
      <c r="E94" s="350"/>
      <c r="F94" s="351"/>
      <c r="G94" s="194">
        <f>G90</f>
        <v>0</v>
      </c>
    </row>
    <row r="95" spans="1:7" x14ac:dyDescent="0.3">
      <c r="A95" s="291" t="s">
        <v>63</v>
      </c>
      <c r="B95" s="292"/>
      <c r="C95" s="292"/>
      <c r="D95" s="292"/>
      <c r="E95" s="292"/>
      <c r="F95" s="293"/>
      <c r="G95" s="7">
        <f>SUM(G93:G94)</f>
        <v>65.885958520047822</v>
      </c>
    </row>
    <row r="96" spans="1:7" x14ac:dyDescent="0.3">
      <c r="A96" s="186"/>
      <c r="B96" s="182"/>
      <c r="C96" s="182"/>
      <c r="D96" s="182"/>
      <c r="E96" s="182"/>
      <c r="F96" s="192"/>
      <c r="G96" s="193"/>
    </row>
    <row r="97" spans="1:7" x14ac:dyDescent="0.3">
      <c r="A97" s="261" t="s">
        <v>119</v>
      </c>
      <c r="B97" s="262"/>
      <c r="C97" s="262"/>
      <c r="D97" s="262"/>
      <c r="E97" s="262"/>
      <c r="F97" s="262"/>
      <c r="G97" s="263"/>
    </row>
    <row r="98" spans="1:7" x14ac:dyDescent="0.3">
      <c r="A98" s="165">
        <v>5</v>
      </c>
      <c r="B98" s="311" t="s">
        <v>120</v>
      </c>
      <c r="C98" s="312"/>
      <c r="D98" s="312"/>
      <c r="E98" s="312"/>
      <c r="F98" s="313"/>
      <c r="G98" s="31" t="s">
        <v>24</v>
      </c>
    </row>
    <row r="99" spans="1:7" x14ac:dyDescent="0.3">
      <c r="A99" s="3" t="s">
        <v>25</v>
      </c>
      <c r="B99" s="317" t="s">
        <v>121</v>
      </c>
      <c r="C99" s="318"/>
      <c r="D99" s="318"/>
      <c r="E99" s="318"/>
      <c r="F99" s="319"/>
      <c r="G99" s="37">
        <v>0</v>
      </c>
    </row>
    <row r="100" spans="1:7" x14ac:dyDescent="0.3">
      <c r="A100" s="161" t="s">
        <v>28</v>
      </c>
      <c r="B100" s="314" t="s">
        <v>122</v>
      </c>
      <c r="C100" s="315"/>
      <c r="D100" s="315"/>
      <c r="E100" s="315"/>
      <c r="F100" s="316"/>
      <c r="G100" s="194">
        <v>0</v>
      </c>
    </row>
    <row r="101" spans="1:7" x14ac:dyDescent="0.3">
      <c r="A101" s="3" t="s">
        <v>31</v>
      </c>
      <c r="B101" s="317" t="s">
        <v>123</v>
      </c>
      <c r="C101" s="318"/>
      <c r="D101" s="318"/>
      <c r="E101" s="318"/>
      <c r="F101" s="319"/>
      <c r="G101" s="37">
        <f>'MATERIAL DE CONSUMO'!J4</f>
        <v>0.46666666666666662</v>
      </c>
    </row>
    <row r="102" spans="1:7" x14ac:dyDescent="0.3">
      <c r="A102" s="161" t="s">
        <v>36</v>
      </c>
      <c r="B102" s="314" t="s">
        <v>124</v>
      </c>
      <c r="C102" s="315"/>
      <c r="D102" s="315"/>
      <c r="E102" s="315"/>
      <c r="F102" s="316"/>
      <c r="G102" s="194">
        <v>0</v>
      </c>
    </row>
    <row r="103" spans="1:7" ht="14.25" customHeight="1" x14ac:dyDescent="0.3">
      <c r="A103" s="3" t="s">
        <v>40</v>
      </c>
      <c r="B103" s="317"/>
      <c r="C103" s="318"/>
      <c r="D103" s="318"/>
      <c r="E103" s="318"/>
      <c r="F103" s="319"/>
      <c r="G103" s="37">
        <v>0</v>
      </c>
    </row>
    <row r="104" spans="1:7" x14ac:dyDescent="0.3">
      <c r="A104" s="161"/>
      <c r="B104" s="311" t="s">
        <v>125</v>
      </c>
      <c r="C104" s="312"/>
      <c r="D104" s="312"/>
      <c r="E104" s="312"/>
      <c r="F104" s="313"/>
      <c r="G104" s="31">
        <f>SUM(G99:G103)</f>
        <v>0.46666666666666662</v>
      </c>
    </row>
    <row r="105" spans="1:7" x14ac:dyDescent="0.3">
      <c r="A105" s="190"/>
      <c r="B105" s="164"/>
      <c r="C105" s="164"/>
      <c r="D105" s="164"/>
      <c r="E105" s="164"/>
      <c r="F105" s="164"/>
      <c r="G105" s="219"/>
    </row>
    <row r="106" spans="1:7" x14ac:dyDescent="0.3">
      <c r="A106" s="209"/>
      <c r="B106" s="209"/>
      <c r="C106" s="213"/>
      <c r="D106" s="213"/>
      <c r="E106" s="213"/>
      <c r="F106" s="213"/>
      <c r="G106" s="214"/>
    </row>
    <row r="107" spans="1:7" x14ac:dyDescent="0.3">
      <c r="A107" s="291" t="s">
        <v>126</v>
      </c>
      <c r="B107" s="292"/>
      <c r="C107" s="292"/>
      <c r="D107" s="292"/>
      <c r="E107" s="292"/>
      <c r="F107" s="293"/>
      <c r="G107" s="7" t="s">
        <v>24</v>
      </c>
    </row>
    <row r="108" spans="1:7" x14ac:dyDescent="0.3">
      <c r="A108" s="161" t="s">
        <v>25</v>
      </c>
      <c r="B108" s="314" t="s">
        <v>127</v>
      </c>
      <c r="C108" s="315"/>
      <c r="D108" s="315"/>
      <c r="E108" s="315"/>
      <c r="F108" s="316"/>
      <c r="G108" s="194">
        <f>G29</f>
        <v>3333.15</v>
      </c>
    </row>
    <row r="109" spans="1:7" x14ac:dyDescent="0.3">
      <c r="A109" s="3" t="s">
        <v>28</v>
      </c>
      <c r="B109" s="317" t="s">
        <v>56</v>
      </c>
      <c r="C109" s="318"/>
      <c r="D109" s="318"/>
      <c r="E109" s="318"/>
      <c r="F109" s="319"/>
      <c r="G109" s="37">
        <f>G62</f>
        <v>3425.0735449999997</v>
      </c>
    </row>
    <row r="110" spans="1:7" x14ac:dyDescent="0.3">
      <c r="A110" s="161" t="s">
        <v>31</v>
      </c>
      <c r="B110" s="314" t="s">
        <v>128</v>
      </c>
      <c r="C110" s="315"/>
      <c r="D110" s="315"/>
      <c r="E110" s="315"/>
      <c r="F110" s="316"/>
      <c r="G110" s="194">
        <f>G73</f>
        <v>60.25224513379375</v>
      </c>
    </row>
    <row r="111" spans="1:7" x14ac:dyDescent="0.3">
      <c r="A111" s="3" t="s">
        <v>36</v>
      </c>
      <c r="B111" s="317" t="s">
        <v>98</v>
      </c>
      <c r="C111" s="318"/>
      <c r="D111" s="318"/>
      <c r="E111" s="318"/>
      <c r="F111" s="319"/>
      <c r="G111" s="37">
        <f>G95</f>
        <v>65.885958520047822</v>
      </c>
    </row>
    <row r="112" spans="1:7" x14ac:dyDescent="0.3">
      <c r="A112" s="161" t="s">
        <v>40</v>
      </c>
      <c r="B112" s="314" t="s">
        <v>119</v>
      </c>
      <c r="C112" s="315"/>
      <c r="D112" s="315"/>
      <c r="E112" s="315"/>
      <c r="F112" s="316"/>
      <c r="G112" s="194">
        <f>G104</f>
        <v>0.46666666666666662</v>
      </c>
    </row>
    <row r="113" spans="1:7" x14ac:dyDescent="0.3">
      <c r="A113" s="375" t="s">
        <v>129</v>
      </c>
      <c r="B113" s="376"/>
      <c r="C113" s="376"/>
      <c r="D113" s="376"/>
      <c r="E113" s="376"/>
      <c r="F113" s="377"/>
      <c r="G113" s="7">
        <f>SUM(G108:G112)</f>
        <v>6884.8284153205077</v>
      </c>
    </row>
    <row r="114" spans="1:7" x14ac:dyDescent="0.3">
      <c r="A114" s="209"/>
      <c r="B114" s="220"/>
      <c r="C114" s="221"/>
      <c r="D114" s="222"/>
      <c r="E114" s="222"/>
      <c r="F114" s="222"/>
      <c r="G114" s="223"/>
    </row>
    <row r="115" spans="1:7" x14ac:dyDescent="0.3">
      <c r="A115" s="261" t="s">
        <v>130</v>
      </c>
      <c r="B115" s="262"/>
      <c r="C115" s="262"/>
      <c r="D115" s="262"/>
      <c r="E115" s="262"/>
      <c r="F115" s="262"/>
      <c r="G115" s="263"/>
    </row>
    <row r="116" spans="1:7" x14ac:dyDescent="0.3">
      <c r="A116" s="165">
        <v>6</v>
      </c>
      <c r="B116" s="311" t="s">
        <v>131</v>
      </c>
      <c r="C116" s="312"/>
      <c r="D116" s="312"/>
      <c r="E116" s="313"/>
      <c r="F116" s="165" t="s">
        <v>59</v>
      </c>
      <c r="G116" s="31" t="s">
        <v>24</v>
      </c>
    </row>
    <row r="117" spans="1:7" x14ac:dyDescent="0.3">
      <c r="A117" s="3" t="s">
        <v>25</v>
      </c>
      <c r="B117" s="317" t="s">
        <v>132</v>
      </c>
      <c r="C117" s="318"/>
      <c r="D117" s="318"/>
      <c r="E117" s="319"/>
      <c r="F117" s="40">
        <f>'1 TELEDIGIFONISTA - DIURNO'!F118</f>
        <v>0.06</v>
      </c>
      <c r="G117" s="37">
        <f>F117*(SUM(G108:G112))</f>
        <v>413.08970491923043</v>
      </c>
    </row>
    <row r="118" spans="1:7" x14ac:dyDescent="0.3">
      <c r="A118" s="161" t="s">
        <v>28</v>
      </c>
      <c r="B118" s="314" t="s">
        <v>133</v>
      </c>
      <c r="C118" s="315"/>
      <c r="D118" s="315"/>
      <c r="E118" s="316"/>
      <c r="F118" s="40">
        <f>'1 TELEDIGIFONISTA - DIURNO'!F119</f>
        <v>0.2</v>
      </c>
      <c r="G118" s="194">
        <f>F118*(G113+G117)</f>
        <v>1459.5836240479478</v>
      </c>
    </row>
    <row r="119" spans="1:7" x14ac:dyDescent="0.3">
      <c r="A119" s="378" t="s">
        <v>31</v>
      </c>
      <c r="B119" s="317" t="s">
        <v>134</v>
      </c>
      <c r="C119" s="318"/>
      <c r="D119" s="318"/>
      <c r="E119" s="319"/>
      <c r="F119" s="381">
        <f>SUM(E120:E124)</f>
        <v>0.1135</v>
      </c>
      <c r="G119" s="344">
        <f>TRUNC(G134,2)</f>
        <v>1121.23</v>
      </c>
    </row>
    <row r="120" spans="1:7" x14ac:dyDescent="0.3">
      <c r="A120" s="379"/>
      <c r="B120" s="386" t="s">
        <v>135</v>
      </c>
      <c r="C120" s="387"/>
      <c r="D120" s="60" t="s">
        <v>136</v>
      </c>
      <c r="E120" s="40">
        <v>6.5000000000000006E-3</v>
      </c>
      <c r="F120" s="382"/>
      <c r="G120" s="384"/>
    </row>
    <row r="121" spans="1:7" x14ac:dyDescent="0.3">
      <c r="A121" s="379"/>
      <c r="B121" s="388"/>
      <c r="C121" s="389"/>
      <c r="D121" s="61" t="s">
        <v>137</v>
      </c>
      <c r="E121" s="40">
        <v>0.03</v>
      </c>
      <c r="F121" s="382"/>
      <c r="G121" s="384"/>
    </row>
    <row r="122" spans="1:7" x14ac:dyDescent="0.3">
      <c r="A122" s="379"/>
      <c r="B122" s="390"/>
      <c r="C122" s="391"/>
      <c r="D122" s="48" t="s">
        <v>138</v>
      </c>
      <c r="E122" s="40">
        <v>2.7000000000000003E-2</v>
      </c>
      <c r="F122" s="382"/>
      <c r="G122" s="384"/>
    </row>
    <row r="123" spans="1:7" x14ac:dyDescent="0.3">
      <c r="A123" s="379"/>
      <c r="B123" s="324" t="s">
        <v>139</v>
      </c>
      <c r="C123" s="325"/>
      <c r="D123" s="392"/>
      <c r="E123" s="62"/>
      <c r="F123" s="382"/>
      <c r="G123" s="384"/>
    </row>
    <row r="124" spans="1:7" x14ac:dyDescent="0.3">
      <c r="A124" s="380"/>
      <c r="B124" s="324" t="s">
        <v>140</v>
      </c>
      <c r="C124" s="352"/>
      <c r="D124" s="60" t="s">
        <v>141</v>
      </c>
      <c r="E124" s="40">
        <v>0.05</v>
      </c>
      <c r="F124" s="383"/>
      <c r="G124" s="385"/>
    </row>
    <row r="125" spans="1:7" x14ac:dyDescent="0.3">
      <c r="A125" s="311" t="s">
        <v>63</v>
      </c>
      <c r="B125" s="312"/>
      <c r="C125" s="312"/>
      <c r="D125" s="312"/>
      <c r="E125" s="312"/>
      <c r="F125" s="313"/>
      <c r="G125" s="31">
        <f>ROUND((G117+G118+G119),2)</f>
        <v>2993.9</v>
      </c>
    </row>
    <row r="126" spans="1:7" x14ac:dyDescent="0.3">
      <c r="A126" s="215"/>
      <c r="B126" s="215"/>
      <c r="C126" s="215"/>
      <c r="D126" s="215"/>
      <c r="E126" s="215"/>
      <c r="F126" s="215"/>
      <c r="G126" s="224"/>
    </row>
    <row r="127" spans="1:7" hidden="1" x14ac:dyDescent="0.3">
      <c r="A127" s="63" t="s">
        <v>142</v>
      </c>
      <c r="B127" s="64" t="s">
        <v>143</v>
      </c>
      <c r="C127" s="65"/>
      <c r="D127" s="65"/>
      <c r="E127" s="66"/>
      <c r="F127" s="67">
        <f>TRUNC(F119,4)</f>
        <v>0.1135</v>
      </c>
      <c r="G127" s="68"/>
    </row>
    <row r="128" spans="1:7" hidden="1" x14ac:dyDescent="0.3">
      <c r="A128" s="69"/>
      <c r="B128" s="70">
        <v>100</v>
      </c>
      <c r="C128" s="65"/>
      <c r="D128" s="65"/>
      <c r="E128" s="66"/>
      <c r="F128" s="65"/>
      <c r="G128" s="71"/>
    </row>
    <row r="129" spans="1:9" hidden="1" x14ac:dyDescent="0.3">
      <c r="A129" s="72"/>
      <c r="B129" s="70"/>
      <c r="C129" s="65"/>
      <c r="D129" s="65"/>
      <c r="E129" s="66"/>
      <c r="F129" s="67"/>
      <c r="G129" s="71"/>
    </row>
    <row r="130" spans="1:9" hidden="1" x14ac:dyDescent="0.3">
      <c r="A130" s="69" t="s">
        <v>144</v>
      </c>
      <c r="B130" s="64" t="s">
        <v>145</v>
      </c>
      <c r="C130" s="65"/>
      <c r="D130" s="65"/>
      <c r="E130" s="66"/>
      <c r="F130" s="67"/>
      <c r="G130" s="71">
        <f>ROUND(SUM(G113,G117,G118),2)</f>
        <v>8757.5</v>
      </c>
    </row>
    <row r="131" spans="1:9" hidden="1" x14ac:dyDescent="0.3">
      <c r="A131" s="69"/>
      <c r="B131" s="70"/>
      <c r="C131" s="65"/>
      <c r="D131" s="65"/>
      <c r="E131" s="66"/>
      <c r="F131" s="67"/>
      <c r="G131" s="71"/>
    </row>
    <row r="132" spans="1:9" hidden="1" x14ac:dyDescent="0.3">
      <c r="A132" s="69" t="s">
        <v>146</v>
      </c>
      <c r="B132" s="64" t="s">
        <v>147</v>
      </c>
      <c r="C132" s="65"/>
      <c r="D132" s="65"/>
      <c r="E132" s="66"/>
      <c r="F132" s="67"/>
      <c r="G132" s="71">
        <f>G130/(1-F127)</f>
        <v>9878.7366046249299</v>
      </c>
    </row>
    <row r="133" spans="1:9" hidden="1" x14ac:dyDescent="0.3">
      <c r="A133" s="69"/>
      <c r="B133" s="70"/>
      <c r="C133" s="65"/>
      <c r="D133" s="65"/>
      <c r="E133" s="66"/>
      <c r="F133" s="67"/>
      <c r="G133" s="71"/>
    </row>
    <row r="134" spans="1:9" hidden="1" x14ac:dyDescent="0.3">
      <c r="A134" s="73"/>
      <c r="B134" s="74" t="s">
        <v>148</v>
      </c>
      <c r="C134" s="75"/>
      <c r="D134" s="75"/>
      <c r="E134" s="76"/>
      <c r="F134" s="77"/>
      <c r="G134" s="78">
        <f>TRUNC(G132-G130,2)</f>
        <v>1121.23</v>
      </c>
    </row>
    <row r="135" spans="1:9" x14ac:dyDescent="0.3">
      <c r="A135" s="225"/>
      <c r="B135" s="226"/>
      <c r="C135" s="227"/>
      <c r="D135" s="227"/>
      <c r="E135" s="213"/>
      <c r="F135" s="228"/>
      <c r="G135" s="229"/>
    </row>
    <row r="136" spans="1:9" x14ac:dyDescent="0.3">
      <c r="A136" s="261" t="s">
        <v>149</v>
      </c>
      <c r="B136" s="262"/>
      <c r="C136" s="262"/>
      <c r="D136" s="262"/>
      <c r="E136" s="262"/>
      <c r="F136" s="262"/>
      <c r="G136" s="263"/>
    </row>
    <row r="137" spans="1:9" x14ac:dyDescent="0.3">
      <c r="A137" s="311" t="s">
        <v>150</v>
      </c>
      <c r="B137" s="312"/>
      <c r="C137" s="312"/>
      <c r="D137" s="312"/>
      <c r="E137" s="312"/>
      <c r="F137" s="313"/>
      <c r="G137" s="31" t="s">
        <v>151</v>
      </c>
    </row>
    <row r="138" spans="1:9" x14ac:dyDescent="0.3">
      <c r="A138" s="3" t="s">
        <v>25</v>
      </c>
      <c r="B138" s="317" t="s">
        <v>127</v>
      </c>
      <c r="C138" s="318"/>
      <c r="D138" s="318"/>
      <c r="E138" s="318"/>
      <c r="F138" s="319"/>
      <c r="G138" s="37">
        <f t="shared" ref="G138:G142" si="2">G108</f>
        <v>3333.15</v>
      </c>
    </row>
    <row r="139" spans="1:9" x14ac:dyDescent="0.3">
      <c r="A139" s="161" t="s">
        <v>28</v>
      </c>
      <c r="B139" s="314" t="s">
        <v>56</v>
      </c>
      <c r="C139" s="315"/>
      <c r="D139" s="315"/>
      <c r="E139" s="315"/>
      <c r="F139" s="316"/>
      <c r="G139" s="194">
        <f t="shared" si="2"/>
        <v>3425.0735449999997</v>
      </c>
    </row>
    <row r="140" spans="1:9" x14ac:dyDescent="0.3">
      <c r="A140" s="3" t="s">
        <v>31</v>
      </c>
      <c r="B140" s="317" t="s">
        <v>128</v>
      </c>
      <c r="C140" s="318"/>
      <c r="D140" s="318"/>
      <c r="E140" s="318"/>
      <c r="F140" s="319"/>
      <c r="G140" s="37">
        <f t="shared" si="2"/>
        <v>60.25224513379375</v>
      </c>
    </row>
    <row r="141" spans="1:9" x14ac:dyDescent="0.3">
      <c r="A141" s="161" t="s">
        <v>36</v>
      </c>
      <c r="B141" s="314" t="s">
        <v>98</v>
      </c>
      <c r="C141" s="315"/>
      <c r="D141" s="315"/>
      <c r="E141" s="315"/>
      <c r="F141" s="316"/>
      <c r="G141" s="194">
        <f t="shared" si="2"/>
        <v>65.885958520047822</v>
      </c>
    </row>
    <row r="142" spans="1:9" x14ac:dyDescent="0.3">
      <c r="A142" s="3" t="s">
        <v>40</v>
      </c>
      <c r="B142" s="317" t="s">
        <v>119</v>
      </c>
      <c r="C142" s="318"/>
      <c r="D142" s="318"/>
      <c r="E142" s="318"/>
      <c r="F142" s="319"/>
      <c r="G142" s="37">
        <f t="shared" si="2"/>
        <v>0.46666666666666662</v>
      </c>
    </row>
    <row r="143" spans="1:9" x14ac:dyDescent="0.3">
      <c r="A143" s="161" t="s">
        <v>45</v>
      </c>
      <c r="B143" s="314" t="s">
        <v>152</v>
      </c>
      <c r="C143" s="315"/>
      <c r="D143" s="315"/>
      <c r="E143" s="315"/>
      <c r="F143" s="316"/>
      <c r="G143" s="194">
        <f>G125</f>
        <v>2993.9</v>
      </c>
    </row>
    <row r="144" spans="1:9" x14ac:dyDescent="0.3">
      <c r="A144" s="79" t="s">
        <v>47</v>
      </c>
      <c r="B144" s="393" t="s">
        <v>153</v>
      </c>
      <c r="C144" s="394"/>
      <c r="D144" s="394"/>
      <c r="E144" s="394"/>
      <c r="F144" s="395"/>
      <c r="G144" s="80">
        <f>TRUNC(SUM(G138:G143),2)</f>
        <v>9878.7199999999993</v>
      </c>
      <c r="H144" s="81" t="s">
        <v>154</v>
      </c>
      <c r="I144" s="82">
        <f>I73+I46+I35</f>
        <v>984.99938124379378</v>
      </c>
    </row>
    <row r="145" spans="1:7" x14ac:dyDescent="0.3">
      <c r="A145" s="83" t="s">
        <v>49</v>
      </c>
      <c r="B145" s="396" t="s">
        <v>164</v>
      </c>
      <c r="C145" s="397"/>
      <c r="D145" s="397"/>
      <c r="E145" s="397"/>
      <c r="F145" s="398"/>
      <c r="G145" s="84">
        <f>G144*1</f>
        <v>9878.7199999999993</v>
      </c>
    </row>
  </sheetData>
  <mergeCells count="143">
    <mergeCell ref="B144:F144"/>
    <mergeCell ref="B145:F145"/>
    <mergeCell ref="A125:F125"/>
    <mergeCell ref="A136:G136"/>
    <mergeCell ref="A137:F137"/>
    <mergeCell ref="B138:F138"/>
    <mergeCell ref="B139:F139"/>
    <mergeCell ref="B140:F140"/>
    <mergeCell ref="B141:F141"/>
    <mergeCell ref="B142:F142"/>
    <mergeCell ref="B143:F143"/>
    <mergeCell ref="A113:F113"/>
    <mergeCell ref="A115:G115"/>
    <mergeCell ref="B116:E116"/>
    <mergeCell ref="B117:E117"/>
    <mergeCell ref="B118:E118"/>
    <mergeCell ref="A119:A124"/>
    <mergeCell ref="B119:E119"/>
    <mergeCell ref="F119:F124"/>
    <mergeCell ref="G119:G124"/>
    <mergeCell ref="B120:C122"/>
    <mergeCell ref="B123:D123"/>
    <mergeCell ref="B124:C124"/>
    <mergeCell ref="B102:F102"/>
    <mergeCell ref="B103:F103"/>
    <mergeCell ref="B104:F104"/>
    <mergeCell ref="A107:F107"/>
    <mergeCell ref="B108:F108"/>
    <mergeCell ref="B109:F109"/>
    <mergeCell ref="B110:F110"/>
    <mergeCell ref="B111:F111"/>
    <mergeCell ref="B112:F112"/>
    <mergeCell ref="A92:F92"/>
    <mergeCell ref="B93:F93"/>
    <mergeCell ref="B94:F94"/>
    <mergeCell ref="A95:F95"/>
    <mergeCell ref="A97:G97"/>
    <mergeCell ref="B98:F98"/>
    <mergeCell ref="B99:F99"/>
    <mergeCell ref="B100:F100"/>
    <mergeCell ref="B101:F101"/>
    <mergeCell ref="A85:A86"/>
    <mergeCell ref="B85:C85"/>
    <mergeCell ref="F85:F86"/>
    <mergeCell ref="G85:G86"/>
    <mergeCell ref="B86:D86"/>
    <mergeCell ref="B87:E87"/>
    <mergeCell ref="A88:F88"/>
    <mergeCell ref="B89:F89"/>
    <mergeCell ref="B90:F90"/>
    <mergeCell ref="A81:A82"/>
    <mergeCell ref="B81:C81"/>
    <mergeCell ref="F81:F82"/>
    <mergeCell ref="G81:G82"/>
    <mergeCell ref="B82:D82"/>
    <mergeCell ref="A83:A84"/>
    <mergeCell ref="B83:C83"/>
    <mergeCell ref="F83:F84"/>
    <mergeCell ref="G83:G84"/>
    <mergeCell ref="B84:D84"/>
    <mergeCell ref="B72:E72"/>
    <mergeCell ref="A73:E73"/>
    <mergeCell ref="A75:G75"/>
    <mergeCell ref="B76:F76"/>
    <mergeCell ref="A77:F77"/>
    <mergeCell ref="B78:E78"/>
    <mergeCell ref="A79:A80"/>
    <mergeCell ref="B79:E79"/>
    <mergeCell ref="F79:F80"/>
    <mergeCell ref="G79:G80"/>
    <mergeCell ref="B80:D80"/>
    <mergeCell ref="A66:A67"/>
    <mergeCell ref="B66:E66"/>
    <mergeCell ref="F66:F67"/>
    <mergeCell ref="G66:G67"/>
    <mergeCell ref="B67:D67"/>
    <mergeCell ref="B68:E68"/>
    <mergeCell ref="B69:E69"/>
    <mergeCell ref="B70:E70"/>
    <mergeCell ref="B71:E71"/>
    <mergeCell ref="A54:F54"/>
    <mergeCell ref="A56:G56"/>
    <mergeCell ref="A58:F58"/>
    <mergeCell ref="B59:F59"/>
    <mergeCell ref="B60:F60"/>
    <mergeCell ref="B61:F61"/>
    <mergeCell ref="A62:F62"/>
    <mergeCell ref="A64:G64"/>
    <mergeCell ref="A65:F65"/>
    <mergeCell ref="B42:E42"/>
    <mergeCell ref="B43:E43"/>
    <mergeCell ref="B45:E45"/>
    <mergeCell ref="A46:E46"/>
    <mergeCell ref="A48:G48"/>
    <mergeCell ref="B50:F50"/>
    <mergeCell ref="B51:D51"/>
    <mergeCell ref="B52:D52"/>
    <mergeCell ref="B53:F53"/>
    <mergeCell ref="B34:E34"/>
    <mergeCell ref="A35:E35"/>
    <mergeCell ref="B37:E37"/>
    <mergeCell ref="J37:L38"/>
    <mergeCell ref="B38:E38"/>
    <mergeCell ref="B39:E39"/>
    <mergeCell ref="J39:L40"/>
    <mergeCell ref="B40:E40"/>
    <mergeCell ref="B41:E41"/>
    <mergeCell ref="B22:D22"/>
    <mergeCell ref="B23:D23"/>
    <mergeCell ref="B24:D24"/>
    <mergeCell ref="B26:F26"/>
    <mergeCell ref="B27:F27"/>
    <mergeCell ref="A29:F29"/>
    <mergeCell ref="A31:G31"/>
    <mergeCell ref="B32:E32"/>
    <mergeCell ref="B33:E33"/>
    <mergeCell ref="B15:E15"/>
    <mergeCell ref="F15:G15"/>
    <mergeCell ref="B16:E16"/>
    <mergeCell ref="F16:G16"/>
    <mergeCell ref="B17:E17"/>
    <mergeCell ref="F17:G17"/>
    <mergeCell ref="A19:G19"/>
    <mergeCell ref="B20:F20"/>
    <mergeCell ref="B21:D21"/>
    <mergeCell ref="A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dataValidations count="1">
    <dataValidation type="list" allowBlank="1" showInputMessage="1" showErrorMessage="1" sqref="I23 I24 I25 I58" xr:uid="{0008003D-00F5-4AD3-BAE5-00D800E1003A}">
      <formula1>"SIM, NÃO"</formula1>
    </dataValidation>
  </dataValidations>
  <pageMargins left="0.39370078740157477" right="0" top="0.39370078740157477" bottom="0.78740157480314954" header="0.31496062000000014" footer="0.31496062000000014"/>
  <pageSetup paperSize="9" scale="78" fitToHeight="0" orientation="portrait" useFirstPageNumber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128"/>
  <sheetViews>
    <sheetView showGridLines="0" workbookViewId="0">
      <selection activeCell="E21" sqref="E21"/>
    </sheetView>
  </sheetViews>
  <sheetFormatPr defaultRowHeight="14.4" x14ac:dyDescent="0.3"/>
  <cols>
    <col min="1" max="1" width="3.88671875" customWidth="1"/>
    <col min="2" max="2" width="5.44140625" style="1" customWidth="1"/>
    <col min="3" max="4" width="20.6640625" style="1" customWidth="1"/>
    <col min="5" max="9" width="10.6640625" style="1" customWidth="1"/>
    <col min="10" max="10" width="10.6640625" style="94" customWidth="1"/>
  </cols>
  <sheetData>
    <row r="1" spans="2:11" x14ac:dyDescent="0.3">
      <c r="B1" s="95"/>
      <c r="C1" s="95"/>
      <c r="D1" s="95"/>
      <c r="E1" s="95"/>
      <c r="F1" s="95"/>
      <c r="G1" s="95"/>
      <c r="H1" s="95"/>
      <c r="I1" s="95"/>
    </row>
    <row r="2" spans="2:11" ht="26.4" x14ac:dyDescent="0.3">
      <c r="B2" s="237" t="s">
        <v>165</v>
      </c>
      <c r="C2" s="410" t="s">
        <v>166</v>
      </c>
      <c r="D2" s="410"/>
      <c r="E2" s="237" t="s">
        <v>167</v>
      </c>
      <c r="F2" s="237" t="s">
        <v>168</v>
      </c>
      <c r="G2" s="237" t="s">
        <v>169</v>
      </c>
      <c r="H2" s="237" t="s">
        <v>170</v>
      </c>
      <c r="I2" s="97" t="s">
        <v>171</v>
      </c>
      <c r="J2" s="97" t="s">
        <v>172</v>
      </c>
    </row>
    <row r="3" spans="2:11" x14ac:dyDescent="0.3">
      <c r="B3" s="238">
        <v>1</v>
      </c>
      <c r="C3" s="411" t="s">
        <v>173</v>
      </c>
      <c r="D3" s="412"/>
      <c r="E3" s="239" t="s">
        <v>174</v>
      </c>
      <c r="F3" s="240">
        <v>1</v>
      </c>
      <c r="G3" s="241">
        <v>5.6</v>
      </c>
      <c r="H3" s="241">
        <f>G3*F3</f>
        <v>5.6</v>
      </c>
      <c r="I3" s="242">
        <v>12</v>
      </c>
      <c r="J3" s="241">
        <f>H3/I3</f>
        <v>0.46666666666666662</v>
      </c>
      <c r="K3" s="94"/>
    </row>
    <row r="4" spans="2:11" x14ac:dyDescent="0.3">
      <c r="B4" s="413" t="s">
        <v>175</v>
      </c>
      <c r="C4" s="414"/>
      <c r="D4" s="414"/>
      <c r="E4" s="414"/>
      <c r="F4" s="414"/>
      <c r="G4" s="414"/>
      <c r="H4" s="414"/>
      <c r="I4" s="415"/>
      <c r="J4" s="99">
        <f>SUM(J3:J3)</f>
        <v>0.46666666666666662</v>
      </c>
    </row>
    <row r="5" spans="2:11" x14ac:dyDescent="0.3">
      <c r="B5" s="106"/>
      <c r="C5" s="100"/>
      <c r="D5" s="100"/>
      <c r="E5" s="100"/>
      <c r="F5" s="100"/>
      <c r="G5" s="100"/>
      <c r="H5" s="100"/>
      <c r="I5" s="103"/>
    </row>
    <row r="6" spans="2:11" x14ac:dyDescent="0.3">
      <c r="B6" s="95"/>
      <c r="C6" s="107"/>
      <c r="D6" s="107"/>
      <c r="E6" s="107"/>
      <c r="F6" s="104"/>
      <c r="G6" s="107" t="s">
        <v>176</v>
      </c>
      <c r="H6" s="108"/>
      <c r="I6" s="109"/>
    </row>
    <row r="7" spans="2:11" x14ac:dyDescent="0.3">
      <c r="B7" s="100"/>
      <c r="C7" s="100"/>
      <c r="D7" s="100"/>
      <c r="E7" s="100"/>
      <c r="F7" s="100"/>
      <c r="G7" s="100"/>
      <c r="H7" s="100"/>
      <c r="I7" s="101"/>
    </row>
    <row r="8" spans="2:11" x14ac:dyDescent="0.3">
      <c r="B8" s="102"/>
      <c r="I8" s="110"/>
    </row>
    <row r="9" spans="2:11" x14ac:dyDescent="0.3">
      <c r="B9" s="102"/>
      <c r="C9" s="95"/>
      <c r="D9" s="95"/>
      <c r="E9" s="95"/>
      <c r="F9" s="95"/>
      <c r="G9" s="95"/>
      <c r="H9" s="95"/>
      <c r="I9" s="95"/>
    </row>
    <row r="10" spans="2:11" x14ac:dyDescent="0.3">
      <c r="B10" s="102"/>
      <c r="C10" s="100"/>
      <c r="D10" s="100"/>
      <c r="E10" s="100"/>
      <c r="F10" s="100"/>
      <c r="G10" s="100"/>
      <c r="H10" s="100"/>
      <c r="I10" s="101"/>
    </row>
    <row r="11" spans="2:11" x14ac:dyDescent="0.3">
      <c r="B11" s="102"/>
      <c r="C11" s="102"/>
      <c r="D11" s="102"/>
      <c r="E11" s="102"/>
      <c r="F11" s="102"/>
      <c r="G11" s="102"/>
      <c r="H11" s="111"/>
      <c r="I11" s="103"/>
    </row>
    <row r="12" spans="2:11" x14ac:dyDescent="0.3">
      <c r="B12" s="102"/>
      <c r="C12" s="102"/>
      <c r="D12" s="102"/>
      <c r="E12" s="102"/>
      <c r="F12" s="102"/>
      <c r="G12" s="102"/>
      <c r="H12" s="111"/>
      <c r="I12" s="103"/>
    </row>
    <row r="13" spans="2:11" x14ac:dyDescent="0.3">
      <c r="B13" s="102"/>
    </row>
    <row r="14" spans="2:11" x14ac:dyDescent="0.3">
      <c r="B14" s="102"/>
    </row>
    <row r="15" spans="2:11" x14ac:dyDescent="0.3">
      <c r="B15" s="102"/>
    </row>
    <row r="16" spans="2:11" x14ac:dyDescent="0.3">
      <c r="B16" s="100"/>
      <c r="C16" s="100"/>
      <c r="D16" s="100"/>
      <c r="E16" s="100"/>
      <c r="F16" s="100"/>
      <c r="G16" s="100"/>
      <c r="H16" s="100"/>
      <c r="I16" s="101"/>
    </row>
    <row r="17" spans="2:9" x14ac:dyDescent="0.3">
      <c r="C17" s="102"/>
      <c r="D17" s="102"/>
      <c r="E17" s="102"/>
      <c r="F17" s="102"/>
      <c r="G17" s="102"/>
      <c r="H17" s="111"/>
      <c r="I17" s="103"/>
    </row>
    <row r="18" spans="2:9" x14ac:dyDescent="0.3">
      <c r="B18" s="95"/>
      <c r="C18" s="102"/>
      <c r="D18" s="102"/>
      <c r="E18" s="102"/>
      <c r="F18" s="102"/>
      <c r="G18" s="102"/>
      <c r="H18" s="111"/>
      <c r="I18" s="103"/>
    </row>
    <row r="19" spans="2:9" x14ac:dyDescent="0.3">
      <c r="B19" s="100"/>
      <c r="C19" s="102"/>
      <c r="D19" s="102"/>
      <c r="E19" s="102"/>
      <c r="F19" s="102"/>
      <c r="G19" s="102"/>
      <c r="H19" s="111"/>
      <c r="I19" s="103"/>
    </row>
    <row r="20" spans="2:9" x14ac:dyDescent="0.3">
      <c r="B20" s="102"/>
      <c r="C20" s="102"/>
      <c r="D20" s="102"/>
      <c r="E20" s="102"/>
      <c r="F20" s="102"/>
      <c r="G20" s="102"/>
      <c r="H20" s="111"/>
      <c r="I20" s="103"/>
    </row>
    <row r="21" spans="2:9" x14ac:dyDescent="0.3">
      <c r="B21" s="102"/>
      <c r="C21" s="112"/>
      <c r="D21" s="112"/>
      <c r="E21" s="112"/>
      <c r="F21" s="112"/>
      <c r="G21" s="112"/>
      <c r="H21" s="111"/>
      <c r="I21" s="103"/>
    </row>
    <row r="22" spans="2:9" x14ac:dyDescent="0.3">
      <c r="C22" s="102"/>
      <c r="D22" s="102"/>
      <c r="E22" s="102"/>
      <c r="F22" s="102"/>
      <c r="G22" s="102"/>
      <c r="H22" s="111"/>
      <c r="I22" s="103"/>
    </row>
    <row r="23" spans="2:9" x14ac:dyDescent="0.3">
      <c r="C23" s="112"/>
      <c r="D23" s="113"/>
      <c r="E23" s="113"/>
      <c r="F23" s="112"/>
      <c r="G23" s="122"/>
      <c r="H23" s="111"/>
      <c r="I23" s="103"/>
    </row>
    <row r="24" spans="2:9" x14ac:dyDescent="0.3">
      <c r="C24" s="102"/>
      <c r="D24" s="102"/>
      <c r="E24" s="102"/>
      <c r="F24" s="102"/>
      <c r="G24" s="102"/>
      <c r="H24" s="111"/>
      <c r="I24" s="103"/>
    </row>
    <row r="25" spans="2:9" x14ac:dyDescent="0.3">
      <c r="B25" s="100"/>
      <c r="C25" s="100"/>
      <c r="D25" s="100"/>
      <c r="E25" s="100"/>
      <c r="F25" s="100"/>
      <c r="G25" s="100"/>
      <c r="H25" s="114"/>
      <c r="I25" s="101"/>
    </row>
    <row r="26" spans="2:9" x14ac:dyDescent="0.3">
      <c r="B26" s="102"/>
      <c r="C26" s="102"/>
      <c r="D26" s="102"/>
      <c r="E26" s="102"/>
      <c r="F26" s="102"/>
      <c r="G26" s="102"/>
      <c r="H26" s="102"/>
      <c r="I26" s="103"/>
    </row>
    <row r="27" spans="2:9" x14ac:dyDescent="0.3">
      <c r="B27" s="102"/>
      <c r="C27" s="100"/>
      <c r="D27" s="100"/>
      <c r="E27" s="100"/>
      <c r="F27" s="100"/>
      <c r="G27" s="100"/>
      <c r="H27" s="100"/>
      <c r="I27" s="101"/>
    </row>
    <row r="28" spans="2:9" x14ac:dyDescent="0.3">
      <c r="B28" s="102"/>
      <c r="C28" s="102"/>
      <c r="D28" s="102"/>
      <c r="E28" s="102"/>
      <c r="F28" s="102"/>
      <c r="G28" s="102"/>
      <c r="H28" s="102"/>
      <c r="I28" s="115"/>
    </row>
    <row r="29" spans="2:9" x14ac:dyDescent="0.3">
      <c r="B29" s="102"/>
      <c r="C29" s="102"/>
      <c r="D29" s="102"/>
      <c r="E29" s="102"/>
      <c r="F29" s="102"/>
      <c r="G29" s="102"/>
      <c r="H29" s="102"/>
      <c r="I29" s="103"/>
    </row>
    <row r="30" spans="2:9" x14ac:dyDescent="0.3">
      <c r="B30" s="102"/>
      <c r="C30" s="102"/>
      <c r="D30" s="102"/>
      <c r="E30" s="102"/>
      <c r="F30" s="102"/>
      <c r="G30" s="102"/>
      <c r="H30" s="102"/>
      <c r="I30" s="103"/>
    </row>
    <row r="31" spans="2:9" x14ac:dyDescent="0.3">
      <c r="B31" s="102"/>
      <c r="C31" s="102"/>
      <c r="D31" s="102"/>
      <c r="E31" s="102"/>
      <c r="F31" s="102"/>
      <c r="G31" s="102"/>
      <c r="H31" s="102"/>
      <c r="I31" s="103"/>
    </row>
    <row r="32" spans="2:9" x14ac:dyDescent="0.3">
      <c r="B32" s="102"/>
      <c r="C32" s="102"/>
      <c r="D32" s="102"/>
      <c r="E32" s="102"/>
      <c r="F32" s="102"/>
      <c r="G32" s="102"/>
      <c r="H32" s="102"/>
      <c r="I32" s="103"/>
    </row>
    <row r="33" spans="2:9" x14ac:dyDescent="0.3">
      <c r="B33" s="102"/>
      <c r="C33" s="100"/>
      <c r="D33" s="100"/>
      <c r="E33" s="100"/>
      <c r="F33" s="100"/>
      <c r="G33" s="100"/>
      <c r="H33" s="100"/>
      <c r="I33" s="101"/>
    </row>
    <row r="34" spans="2:9" x14ac:dyDescent="0.3">
      <c r="B34" s="100"/>
      <c r="C34" s="116"/>
      <c r="D34" s="117"/>
      <c r="E34" s="117"/>
      <c r="F34" s="118"/>
      <c r="G34" s="118"/>
      <c r="H34" s="118"/>
      <c r="I34" s="119"/>
    </row>
    <row r="35" spans="2:9" x14ac:dyDescent="0.3">
      <c r="B35" s="102"/>
      <c r="C35" s="100"/>
      <c r="D35" s="100"/>
      <c r="E35" s="100"/>
      <c r="F35" s="100"/>
      <c r="G35" s="100"/>
      <c r="H35" s="100"/>
      <c r="I35" s="101"/>
    </row>
    <row r="36" spans="2:9" x14ac:dyDescent="0.3">
      <c r="B36" s="100"/>
      <c r="C36" s="116"/>
      <c r="D36" s="116"/>
      <c r="E36" s="116"/>
      <c r="F36" s="116"/>
      <c r="G36" s="116"/>
      <c r="H36" s="116"/>
      <c r="I36" s="119"/>
    </row>
    <row r="37" spans="2:9" x14ac:dyDescent="0.3">
      <c r="B37" s="102"/>
      <c r="C37" s="116"/>
      <c r="D37" s="116"/>
      <c r="E37" s="116"/>
      <c r="F37" s="116"/>
      <c r="G37" s="116"/>
      <c r="H37" s="116"/>
      <c r="I37" s="119"/>
    </row>
    <row r="38" spans="2:9" x14ac:dyDescent="0.3">
      <c r="B38" s="102"/>
      <c r="C38" s="116"/>
      <c r="D38" s="116"/>
      <c r="E38" s="116"/>
      <c r="F38" s="116"/>
      <c r="G38" s="116"/>
      <c r="H38" s="116"/>
      <c r="I38" s="119"/>
    </row>
    <row r="39" spans="2:9" x14ac:dyDescent="0.3">
      <c r="B39" s="102"/>
      <c r="C39" s="100"/>
      <c r="D39" s="100"/>
      <c r="E39" s="100"/>
      <c r="F39" s="100"/>
      <c r="G39" s="100"/>
      <c r="H39" s="100"/>
      <c r="I39" s="101"/>
    </row>
    <row r="40" spans="2:9" x14ac:dyDescent="0.3">
      <c r="B40" s="102"/>
      <c r="C40" s="116"/>
      <c r="D40" s="117"/>
      <c r="E40" s="117"/>
      <c r="F40" s="118"/>
      <c r="G40" s="118"/>
      <c r="H40" s="118"/>
      <c r="I40" s="119"/>
    </row>
    <row r="41" spans="2:9" x14ac:dyDescent="0.3">
      <c r="B41" s="102"/>
      <c r="C41" s="95"/>
      <c r="D41" s="95"/>
      <c r="E41" s="95"/>
      <c r="F41" s="95"/>
      <c r="G41" s="95"/>
      <c r="H41" s="95"/>
      <c r="I41" s="95"/>
    </row>
    <row r="42" spans="2:9" x14ac:dyDescent="0.3">
      <c r="B42" s="100"/>
      <c r="C42" s="100"/>
      <c r="D42" s="100"/>
      <c r="E42" s="100"/>
      <c r="F42" s="100"/>
      <c r="G42" s="100"/>
      <c r="H42" s="100"/>
      <c r="I42" s="101"/>
    </row>
    <row r="43" spans="2:9" x14ac:dyDescent="0.3">
      <c r="C43" s="102"/>
      <c r="D43" s="102"/>
      <c r="E43" s="102"/>
      <c r="F43" s="102"/>
      <c r="G43" s="102"/>
      <c r="H43" s="111"/>
      <c r="I43" s="103"/>
    </row>
    <row r="44" spans="2:9" x14ac:dyDescent="0.3">
      <c r="B44" s="100"/>
      <c r="C44" s="102"/>
      <c r="D44" s="102"/>
      <c r="E44" s="102"/>
      <c r="F44" s="102"/>
      <c r="G44" s="122"/>
      <c r="H44" s="111"/>
      <c r="I44" s="103"/>
    </row>
    <row r="45" spans="2:9" x14ac:dyDescent="0.3">
      <c r="C45" s="102"/>
      <c r="D45" s="102"/>
      <c r="E45" s="102"/>
      <c r="F45" s="102"/>
      <c r="G45" s="102"/>
      <c r="H45" s="111"/>
      <c r="I45" s="103"/>
    </row>
    <row r="46" spans="2:9" x14ac:dyDescent="0.3">
      <c r="C46" s="102"/>
      <c r="D46" s="102"/>
      <c r="E46" s="102"/>
      <c r="F46" s="102"/>
      <c r="G46" s="102"/>
      <c r="H46" s="111"/>
      <c r="I46" s="103"/>
    </row>
    <row r="47" spans="2:9" x14ac:dyDescent="0.3">
      <c r="C47" s="102"/>
      <c r="D47" s="102"/>
      <c r="E47" s="102"/>
      <c r="F47" s="102"/>
      <c r="G47" s="102"/>
      <c r="H47" s="111"/>
      <c r="I47" s="103"/>
    </row>
    <row r="48" spans="2:9" x14ac:dyDescent="0.3">
      <c r="B48" s="100"/>
      <c r="C48" s="102"/>
      <c r="D48" s="102"/>
      <c r="E48" s="102"/>
      <c r="F48" s="102"/>
      <c r="G48" s="102"/>
      <c r="H48" s="111"/>
      <c r="I48" s="103"/>
    </row>
    <row r="49" spans="2:9" x14ac:dyDescent="0.3">
      <c r="C49" s="102"/>
      <c r="D49" s="102"/>
      <c r="E49" s="102"/>
      <c r="F49" s="102"/>
      <c r="G49" s="102"/>
      <c r="H49" s="111"/>
      <c r="I49" s="103"/>
    </row>
    <row r="50" spans="2:9" x14ac:dyDescent="0.3">
      <c r="B50" s="95"/>
      <c r="C50" s="100"/>
      <c r="D50" s="100"/>
      <c r="E50" s="100"/>
      <c r="F50" s="100"/>
      <c r="G50" s="100"/>
      <c r="H50" s="114"/>
      <c r="I50" s="101"/>
    </row>
    <row r="51" spans="2:9" x14ac:dyDescent="0.3">
      <c r="B51" s="100"/>
      <c r="I51" s="110"/>
    </row>
    <row r="52" spans="2:9" x14ac:dyDescent="0.3">
      <c r="B52" s="102"/>
      <c r="C52" s="95"/>
      <c r="D52" s="95"/>
      <c r="E52" s="95"/>
      <c r="F52" s="95"/>
      <c r="G52" s="95"/>
      <c r="H52" s="95"/>
      <c r="I52" s="95"/>
    </row>
    <row r="53" spans="2:9" x14ac:dyDescent="0.3">
      <c r="B53" s="102"/>
      <c r="C53" s="100"/>
      <c r="D53" s="100"/>
      <c r="E53" s="100"/>
      <c r="F53" s="100"/>
      <c r="G53" s="100"/>
      <c r="H53" s="100"/>
      <c r="I53" s="101"/>
    </row>
    <row r="54" spans="2:9" x14ac:dyDescent="0.3">
      <c r="B54" s="102"/>
      <c r="C54" s="112"/>
      <c r="D54" s="112"/>
      <c r="E54" s="112"/>
      <c r="F54" s="112"/>
      <c r="G54" s="112"/>
      <c r="H54" s="112"/>
      <c r="I54" s="103"/>
    </row>
    <row r="55" spans="2:9" x14ac:dyDescent="0.3">
      <c r="B55" s="102"/>
      <c r="C55" s="102"/>
      <c r="D55" s="102"/>
      <c r="E55" s="102"/>
      <c r="F55" s="102"/>
      <c r="G55" s="102"/>
      <c r="H55" s="111"/>
      <c r="I55" s="103"/>
    </row>
    <row r="56" spans="2:9" x14ac:dyDescent="0.3">
      <c r="B56" s="102"/>
      <c r="C56" s="102"/>
      <c r="D56" s="102"/>
      <c r="E56" s="102"/>
      <c r="F56" s="102"/>
      <c r="G56" s="102"/>
      <c r="H56" s="111"/>
      <c r="I56" s="103"/>
    </row>
    <row r="57" spans="2:9" x14ac:dyDescent="0.3">
      <c r="B57" s="102"/>
      <c r="C57" s="102"/>
      <c r="D57" s="102"/>
      <c r="E57" s="102"/>
      <c r="F57" s="102"/>
      <c r="G57" s="121"/>
      <c r="H57" s="111"/>
      <c r="I57" s="103"/>
    </row>
    <row r="58" spans="2:9" ht="14.25" customHeight="1" x14ac:dyDescent="0.3">
      <c r="B58" s="102"/>
      <c r="C58" s="112"/>
      <c r="D58" s="112"/>
      <c r="E58" s="112"/>
      <c r="F58" s="112"/>
      <c r="G58" s="121"/>
      <c r="H58" s="111"/>
      <c r="I58" s="103"/>
    </row>
    <row r="59" spans="2:9" ht="14.25" customHeight="1" x14ac:dyDescent="0.3">
      <c r="B59" s="100"/>
      <c r="C59" s="102"/>
      <c r="D59" s="102"/>
      <c r="E59" s="102"/>
      <c r="F59" s="102"/>
      <c r="G59" s="128"/>
      <c r="H59" s="111"/>
      <c r="I59" s="103"/>
    </row>
    <row r="60" spans="2:9" ht="14.25" customHeight="1" x14ac:dyDescent="0.3">
      <c r="C60" s="112"/>
      <c r="D60" s="112"/>
      <c r="E60" s="112"/>
      <c r="F60" s="112"/>
      <c r="G60" s="121"/>
      <c r="H60" s="111"/>
      <c r="I60" s="103"/>
    </row>
    <row r="61" spans="2:9" x14ac:dyDescent="0.3">
      <c r="B61" s="95"/>
      <c r="C61" s="102"/>
      <c r="D61" s="102"/>
      <c r="E61" s="102"/>
      <c r="F61" s="102"/>
      <c r="G61" s="122"/>
      <c r="H61" s="111"/>
      <c r="I61" s="103"/>
    </row>
    <row r="62" spans="2:9" x14ac:dyDescent="0.3">
      <c r="B62" s="100"/>
      <c r="C62" s="112"/>
      <c r="D62" s="112"/>
      <c r="E62" s="112"/>
      <c r="F62" s="112"/>
      <c r="G62" s="122"/>
      <c r="H62" s="111"/>
      <c r="I62" s="103"/>
    </row>
    <row r="63" spans="2:9" x14ac:dyDescent="0.3">
      <c r="B63" s="112"/>
      <c r="C63" s="102"/>
      <c r="D63" s="102"/>
      <c r="E63" s="102"/>
      <c r="F63" s="102"/>
      <c r="G63" s="122"/>
      <c r="H63" s="111"/>
      <c r="I63" s="103"/>
    </row>
    <row r="64" spans="2:9" x14ac:dyDescent="0.3">
      <c r="B64" s="102"/>
      <c r="C64" s="102"/>
      <c r="D64" s="102"/>
      <c r="E64" s="102"/>
      <c r="F64" s="102"/>
      <c r="G64" s="102"/>
      <c r="H64" s="111"/>
      <c r="I64" s="103"/>
    </row>
    <row r="65" spans="2:9" x14ac:dyDescent="0.3">
      <c r="B65" s="102"/>
      <c r="C65" s="105"/>
      <c r="D65" s="105"/>
      <c r="E65" s="105"/>
      <c r="F65" s="105"/>
      <c r="G65" s="105"/>
      <c r="H65" s="105"/>
      <c r="I65" s="101"/>
    </row>
    <row r="66" spans="2:9" x14ac:dyDescent="0.3">
      <c r="B66" s="102"/>
      <c r="C66" s="100"/>
      <c r="D66" s="100"/>
      <c r="E66" s="100"/>
      <c r="F66" s="100"/>
      <c r="G66" s="100"/>
      <c r="H66" s="100"/>
      <c r="I66" s="101"/>
    </row>
    <row r="67" spans="2:9" x14ac:dyDescent="0.3">
      <c r="B67" s="102"/>
      <c r="I67" s="101"/>
    </row>
    <row r="68" spans="2:9" x14ac:dyDescent="0.3">
      <c r="B68" s="102"/>
      <c r="I68" s="101"/>
    </row>
    <row r="69" spans="2:9" x14ac:dyDescent="0.3">
      <c r="B69" s="102"/>
      <c r="C69" s="95"/>
      <c r="D69" s="95"/>
      <c r="E69" s="95"/>
      <c r="F69" s="95"/>
      <c r="G69" s="95"/>
      <c r="H69" s="95"/>
      <c r="I69" s="101"/>
    </row>
    <row r="70" spans="2:9" x14ac:dyDescent="0.3">
      <c r="B70" s="102"/>
      <c r="C70" s="102"/>
      <c r="D70" s="102"/>
      <c r="E70" s="102"/>
      <c r="F70" s="102"/>
      <c r="G70" s="102"/>
      <c r="H70" s="102"/>
      <c r="I70" s="103"/>
    </row>
    <row r="71" spans="2:9" x14ac:dyDescent="0.3">
      <c r="B71" s="102"/>
      <c r="C71" s="102"/>
      <c r="D71" s="102"/>
      <c r="E71" s="102"/>
      <c r="F71" s="102"/>
      <c r="G71" s="102"/>
      <c r="H71" s="102"/>
      <c r="I71" s="103"/>
    </row>
    <row r="72" spans="2:9" x14ac:dyDescent="0.3">
      <c r="B72" s="102"/>
      <c r="C72" s="100"/>
      <c r="D72" s="100"/>
      <c r="E72" s="100"/>
      <c r="F72" s="100"/>
      <c r="G72" s="100"/>
      <c r="H72" s="100"/>
      <c r="I72" s="101"/>
    </row>
    <row r="73" spans="2:9" x14ac:dyDescent="0.3">
      <c r="B73" s="102"/>
      <c r="C73" s="100"/>
      <c r="D73" s="100"/>
      <c r="E73" s="100"/>
      <c r="F73" s="100"/>
      <c r="G73" s="100"/>
      <c r="H73" s="114"/>
      <c r="I73" s="101"/>
    </row>
    <row r="74" spans="2:9" x14ac:dyDescent="0.3">
      <c r="B74" s="105"/>
      <c r="C74" s="95"/>
      <c r="D74" s="95"/>
      <c r="E74" s="95"/>
      <c r="F74" s="95"/>
      <c r="G74" s="95"/>
      <c r="H74" s="95"/>
      <c r="I74" s="95"/>
    </row>
    <row r="75" spans="2:9" x14ac:dyDescent="0.3">
      <c r="B75" s="100"/>
      <c r="C75" s="100"/>
      <c r="D75" s="100"/>
      <c r="E75" s="100"/>
      <c r="F75" s="100"/>
      <c r="G75" s="100"/>
      <c r="H75" s="100"/>
      <c r="I75" s="101"/>
    </row>
    <row r="76" spans="2:9" x14ac:dyDescent="0.3">
      <c r="B76" s="102"/>
      <c r="C76" s="102"/>
      <c r="D76" s="102"/>
      <c r="E76" s="102"/>
      <c r="F76" s="102"/>
      <c r="G76" s="102"/>
      <c r="H76" s="102"/>
      <c r="I76" s="103"/>
    </row>
    <row r="77" spans="2:9" x14ac:dyDescent="0.3">
      <c r="B77" s="102"/>
      <c r="C77" s="102"/>
      <c r="D77" s="102"/>
      <c r="E77" s="102"/>
      <c r="F77" s="102"/>
      <c r="G77" s="102"/>
      <c r="H77" s="102"/>
      <c r="I77" s="103"/>
    </row>
    <row r="78" spans="2:9" x14ac:dyDescent="0.3">
      <c r="B78" s="95"/>
      <c r="C78" s="102"/>
      <c r="D78" s="102"/>
      <c r="E78" s="102"/>
      <c r="F78" s="102"/>
      <c r="G78" s="102"/>
      <c r="H78" s="102"/>
      <c r="I78" s="103"/>
    </row>
    <row r="79" spans="2:9" x14ac:dyDescent="0.3">
      <c r="B79" s="102"/>
      <c r="C79" s="102"/>
      <c r="D79" s="102"/>
      <c r="E79" s="102"/>
      <c r="F79" s="102"/>
      <c r="G79" s="102"/>
      <c r="H79" s="102"/>
      <c r="I79" s="103"/>
    </row>
    <row r="80" spans="2:9" x14ac:dyDescent="0.3">
      <c r="B80" s="102"/>
      <c r="C80" s="100"/>
      <c r="D80" s="100"/>
      <c r="E80" s="100"/>
      <c r="F80" s="100"/>
      <c r="G80" s="100"/>
      <c r="H80" s="100"/>
      <c r="I80" s="101"/>
    </row>
    <row r="81" spans="2:9" x14ac:dyDescent="0.3">
      <c r="B81" s="100"/>
      <c r="I81" s="110"/>
    </row>
    <row r="82" spans="2:9" x14ac:dyDescent="0.3">
      <c r="B82" s="102"/>
      <c r="C82" s="100"/>
      <c r="D82" s="100"/>
      <c r="E82" s="100"/>
      <c r="F82" s="100"/>
      <c r="G82" s="100"/>
      <c r="H82" s="100"/>
      <c r="I82" s="101"/>
    </row>
    <row r="83" spans="2:9" x14ac:dyDescent="0.3">
      <c r="B83" s="95"/>
      <c r="C83" s="102"/>
      <c r="D83" s="102"/>
      <c r="E83" s="102"/>
      <c r="F83" s="102"/>
      <c r="G83" s="102"/>
      <c r="H83" s="102"/>
      <c r="I83" s="103"/>
    </row>
    <row r="84" spans="2:9" x14ac:dyDescent="0.3">
      <c r="B84" s="100"/>
      <c r="C84" s="102"/>
      <c r="D84" s="102"/>
      <c r="E84" s="102"/>
      <c r="F84" s="102"/>
      <c r="G84" s="102"/>
      <c r="H84" s="102"/>
      <c r="I84" s="103"/>
    </row>
    <row r="85" spans="2:9" x14ac:dyDescent="0.3">
      <c r="B85" s="102"/>
      <c r="C85" s="102"/>
      <c r="D85" s="102"/>
      <c r="E85" s="102"/>
      <c r="F85" s="102"/>
      <c r="G85" s="102"/>
      <c r="H85" s="102"/>
      <c r="I85" s="103"/>
    </row>
    <row r="86" spans="2:9" x14ac:dyDescent="0.3">
      <c r="B86" s="102"/>
      <c r="C86" s="102"/>
      <c r="D86" s="102"/>
      <c r="E86" s="102"/>
      <c r="F86" s="102"/>
      <c r="G86" s="102"/>
      <c r="H86" s="102"/>
      <c r="I86" s="103"/>
    </row>
    <row r="87" spans="2:9" x14ac:dyDescent="0.3">
      <c r="B87" s="102"/>
      <c r="C87" s="102"/>
      <c r="D87" s="102"/>
      <c r="E87" s="102"/>
      <c r="F87" s="102"/>
      <c r="G87" s="102"/>
      <c r="H87" s="102"/>
      <c r="I87" s="103"/>
    </row>
    <row r="88" spans="2:9" x14ac:dyDescent="0.3">
      <c r="B88" s="102"/>
      <c r="C88" s="120"/>
      <c r="D88" s="120"/>
      <c r="E88" s="120"/>
      <c r="F88" s="120"/>
      <c r="G88" s="120"/>
      <c r="H88" s="120"/>
      <c r="I88" s="101"/>
    </row>
    <row r="89" spans="2:9" x14ac:dyDescent="0.3">
      <c r="B89" s="102"/>
      <c r="C89" s="121"/>
      <c r="D89" s="122"/>
      <c r="E89" s="122"/>
      <c r="F89" s="123"/>
      <c r="G89" s="123"/>
      <c r="H89" s="123"/>
      <c r="I89" s="109"/>
    </row>
    <row r="90" spans="2:9" x14ac:dyDescent="0.3">
      <c r="C90" s="95"/>
      <c r="D90" s="95"/>
      <c r="E90" s="95"/>
      <c r="F90" s="95"/>
      <c r="G90" s="95"/>
      <c r="H90" s="95"/>
      <c r="I90" s="95"/>
    </row>
    <row r="91" spans="2:9" x14ac:dyDescent="0.3">
      <c r="B91" s="100"/>
      <c r="C91" s="100"/>
      <c r="D91" s="100"/>
      <c r="E91" s="100"/>
      <c r="F91" s="100"/>
      <c r="G91" s="100"/>
      <c r="H91" s="100"/>
      <c r="I91" s="101"/>
    </row>
    <row r="92" spans="2:9" x14ac:dyDescent="0.3">
      <c r="B92" s="102"/>
      <c r="C92" s="102"/>
      <c r="D92" s="102"/>
      <c r="E92" s="102"/>
      <c r="F92" s="102"/>
      <c r="G92" s="102"/>
      <c r="H92" s="122"/>
      <c r="I92" s="103"/>
    </row>
    <row r="93" spans="2:9" x14ac:dyDescent="0.3">
      <c r="B93" s="102"/>
      <c r="C93" s="102"/>
      <c r="D93" s="102"/>
      <c r="E93" s="102"/>
      <c r="F93" s="102"/>
      <c r="G93" s="102"/>
      <c r="H93" s="122"/>
      <c r="I93" s="103"/>
    </row>
    <row r="94" spans="2:9" x14ac:dyDescent="0.3">
      <c r="B94" s="102"/>
      <c r="C94" s="102"/>
      <c r="D94" s="102"/>
      <c r="E94" s="102"/>
      <c r="F94" s="102"/>
      <c r="G94" s="102"/>
      <c r="H94" s="111"/>
      <c r="I94" s="103"/>
    </row>
    <row r="95" spans="2:9" x14ac:dyDescent="0.3">
      <c r="B95" s="102"/>
      <c r="C95" s="102"/>
      <c r="D95" s="102"/>
      <c r="E95" s="102"/>
      <c r="F95" s="124"/>
      <c r="G95" s="122"/>
      <c r="H95" s="111"/>
      <c r="I95" s="103"/>
    </row>
    <row r="96" spans="2:9" x14ac:dyDescent="0.3">
      <c r="B96" s="102"/>
      <c r="C96" s="102"/>
      <c r="D96" s="102"/>
      <c r="E96" s="102"/>
      <c r="F96" s="124"/>
      <c r="G96" s="122"/>
      <c r="H96" s="111"/>
      <c r="I96" s="103"/>
    </row>
    <row r="97" spans="2:9" x14ac:dyDescent="0.3">
      <c r="B97" s="120"/>
      <c r="C97" s="102"/>
      <c r="D97" s="102"/>
      <c r="E97" s="102"/>
      <c r="F97" s="102"/>
      <c r="G97" s="121"/>
      <c r="H97" s="111"/>
      <c r="I97" s="103"/>
    </row>
    <row r="98" spans="2:9" x14ac:dyDescent="0.3">
      <c r="C98" s="102"/>
      <c r="D98" s="102"/>
      <c r="E98" s="102"/>
      <c r="F98" s="124"/>
      <c r="G98" s="122"/>
      <c r="H98" s="111"/>
      <c r="I98" s="103"/>
    </row>
    <row r="99" spans="2:9" x14ac:dyDescent="0.3">
      <c r="B99" s="95"/>
      <c r="C99" s="100"/>
      <c r="D99" s="100"/>
      <c r="E99" s="100"/>
      <c r="F99" s="100"/>
      <c r="G99" s="100"/>
      <c r="H99" s="100"/>
      <c r="I99" s="101"/>
    </row>
    <row r="100" spans="2:9" x14ac:dyDescent="0.3">
      <c r="B100" s="100"/>
      <c r="C100" s="112"/>
      <c r="D100" s="112"/>
      <c r="E100" s="112"/>
      <c r="F100" s="112"/>
      <c r="G100" s="112"/>
      <c r="H100" s="112"/>
      <c r="I100" s="125"/>
    </row>
    <row r="101" spans="2:9" x14ac:dyDescent="0.3">
      <c r="B101" s="102"/>
      <c r="C101" s="64"/>
      <c r="D101" s="64"/>
      <c r="E101" s="64"/>
      <c r="F101" s="64"/>
      <c r="H101" s="126"/>
      <c r="I101" s="127"/>
    </row>
    <row r="102" spans="2:9" x14ac:dyDescent="0.3">
      <c r="B102" s="102"/>
      <c r="C102" s="64"/>
      <c r="D102" s="64"/>
      <c r="E102" s="64"/>
      <c r="F102" s="64"/>
      <c r="H102" s="64"/>
      <c r="I102" s="127"/>
    </row>
    <row r="103" spans="2:9" x14ac:dyDescent="0.3">
      <c r="B103" s="102"/>
      <c r="C103" s="64"/>
      <c r="D103" s="64"/>
      <c r="E103" s="64"/>
      <c r="F103" s="64"/>
      <c r="H103" s="126"/>
      <c r="I103" s="127"/>
    </row>
    <row r="104" spans="2:9" x14ac:dyDescent="0.3">
      <c r="B104" s="102"/>
      <c r="C104" s="64"/>
      <c r="D104" s="64"/>
      <c r="E104" s="64"/>
      <c r="F104" s="64"/>
      <c r="H104" s="126"/>
      <c r="I104" s="127"/>
    </row>
    <row r="105" spans="2:9" x14ac:dyDescent="0.3">
      <c r="B105" s="102"/>
      <c r="C105" s="64"/>
      <c r="D105" s="64"/>
      <c r="E105" s="64"/>
      <c r="F105" s="64"/>
      <c r="H105" s="126"/>
      <c r="I105" s="127"/>
    </row>
    <row r="106" spans="2:9" x14ac:dyDescent="0.3">
      <c r="B106" s="102"/>
      <c r="C106" s="64"/>
      <c r="D106" s="64"/>
      <c r="E106" s="64"/>
      <c r="F106" s="64"/>
      <c r="H106" s="126"/>
      <c r="I106" s="127"/>
    </row>
    <row r="107" spans="2:9" x14ac:dyDescent="0.3">
      <c r="B107" s="102"/>
      <c r="C107" s="64"/>
      <c r="D107" s="64"/>
      <c r="E107" s="64"/>
      <c r="F107" s="64"/>
      <c r="H107" s="126"/>
      <c r="I107" s="127"/>
    </row>
    <row r="108" spans="2:9" x14ac:dyDescent="0.3">
      <c r="B108" s="100"/>
      <c r="C108" s="64"/>
      <c r="D108" s="64"/>
      <c r="E108" s="64"/>
      <c r="F108" s="64"/>
      <c r="H108" s="126"/>
      <c r="I108" s="127"/>
    </row>
    <row r="109" spans="2:9" x14ac:dyDescent="0.3">
      <c r="B109" s="112"/>
      <c r="C109" s="64"/>
      <c r="D109" s="64"/>
      <c r="E109" s="64"/>
      <c r="F109" s="64"/>
      <c r="H109" s="126"/>
      <c r="I109" s="127"/>
    </row>
    <row r="110" spans="2:9" x14ac:dyDescent="0.3">
      <c r="B110" s="64"/>
      <c r="C110" s="95"/>
      <c r="D110" s="95"/>
      <c r="E110" s="95"/>
      <c r="F110" s="95"/>
      <c r="G110" s="95"/>
      <c r="H110" s="95"/>
      <c r="I110" s="95"/>
    </row>
    <row r="111" spans="2:9" x14ac:dyDescent="0.3">
      <c r="B111" s="64"/>
      <c r="C111" s="100"/>
      <c r="D111" s="100"/>
      <c r="E111" s="100"/>
      <c r="F111" s="100"/>
      <c r="G111" s="100"/>
      <c r="H111" s="100"/>
      <c r="I111" s="101"/>
    </row>
    <row r="112" spans="2:9" x14ac:dyDescent="0.3">
      <c r="C112" s="102"/>
      <c r="D112" s="102"/>
      <c r="E112" s="102"/>
      <c r="F112" s="102"/>
      <c r="G112" s="102"/>
      <c r="H112" s="102"/>
      <c r="I112" s="103"/>
    </row>
    <row r="113" spans="2:9" x14ac:dyDescent="0.3">
      <c r="B113" s="64"/>
      <c r="C113" s="102"/>
      <c r="D113" s="102"/>
      <c r="E113" s="102"/>
      <c r="F113" s="102"/>
      <c r="G113" s="102"/>
      <c r="H113" s="102"/>
      <c r="I113" s="103"/>
    </row>
    <row r="114" spans="2:9" x14ac:dyDescent="0.3">
      <c r="B114" s="64"/>
      <c r="C114" s="102"/>
      <c r="D114" s="102"/>
      <c r="E114" s="102"/>
      <c r="F114" s="102"/>
      <c r="G114" s="102"/>
      <c r="H114" s="102"/>
      <c r="I114" s="103"/>
    </row>
    <row r="115" spans="2:9" x14ac:dyDescent="0.3">
      <c r="B115" s="64"/>
      <c r="C115" s="102"/>
      <c r="D115" s="102"/>
      <c r="E115" s="102"/>
      <c r="F115" s="102"/>
      <c r="G115" s="102"/>
      <c r="H115" s="102"/>
      <c r="I115" s="103"/>
    </row>
    <row r="116" spans="2:9" x14ac:dyDescent="0.3">
      <c r="B116" s="64"/>
      <c r="C116" s="102"/>
      <c r="D116" s="102"/>
      <c r="E116" s="102"/>
      <c r="F116" s="102"/>
      <c r="G116" s="102"/>
      <c r="H116" s="102"/>
      <c r="I116" s="103"/>
    </row>
    <row r="117" spans="2:9" x14ac:dyDescent="0.3">
      <c r="B117" s="64"/>
      <c r="C117" s="102"/>
      <c r="D117" s="102"/>
      <c r="E117" s="102"/>
      <c r="F117" s="102"/>
      <c r="G117" s="102"/>
      <c r="H117" s="102"/>
      <c r="I117" s="103"/>
    </row>
    <row r="118" spans="2:9" x14ac:dyDescent="0.3">
      <c r="B118" s="64"/>
      <c r="C118" s="100"/>
      <c r="D118" s="100"/>
      <c r="E118" s="100"/>
      <c r="F118" s="100"/>
      <c r="G118" s="100"/>
      <c r="H118" s="100"/>
      <c r="I118" s="101"/>
    </row>
    <row r="119" spans="2:9" x14ac:dyDescent="0.3">
      <c r="B119" s="95"/>
      <c r="C119" s="100"/>
      <c r="D119" s="100"/>
      <c r="E119" s="100"/>
      <c r="F119" s="100"/>
      <c r="G119" s="100"/>
      <c r="H119" s="100"/>
      <c r="I119" s="101"/>
    </row>
    <row r="120" spans="2:9" x14ac:dyDescent="0.3">
      <c r="B120" s="100"/>
    </row>
    <row r="121" spans="2:9" x14ac:dyDescent="0.3">
      <c r="B121" s="102"/>
    </row>
    <row r="122" spans="2:9" x14ac:dyDescent="0.3">
      <c r="B122" s="102"/>
    </row>
    <row r="123" spans="2:9" x14ac:dyDescent="0.3">
      <c r="B123" s="102"/>
    </row>
    <row r="124" spans="2:9" x14ac:dyDescent="0.3">
      <c r="B124" s="102"/>
    </row>
    <row r="125" spans="2:9" x14ac:dyDescent="0.3">
      <c r="B125" s="102"/>
    </row>
    <row r="126" spans="2:9" x14ac:dyDescent="0.3">
      <c r="B126" s="102"/>
    </row>
    <row r="127" spans="2:9" x14ac:dyDescent="0.3">
      <c r="B127" s="102"/>
    </row>
    <row r="128" spans="2:9" x14ac:dyDescent="0.3">
      <c r="B128" s="102"/>
    </row>
  </sheetData>
  <mergeCells count="3">
    <mergeCell ref="C2:D2"/>
    <mergeCell ref="C3:D3"/>
    <mergeCell ref="B4:I4"/>
  </mergeCells>
  <pageMargins left="0.51181102362204722" right="0.51181102362204722" top="0.78740157480314954" bottom="0.78740157480314954" header="0.31496062000000014" footer="0.31496062000000014"/>
  <pageSetup paperSize="9" scale="79" fitToHeight="0" orientation="portrait" useFirstPageNumber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C134"/>
  <sheetViews>
    <sheetView showGridLines="0" workbookViewId="0">
      <selection activeCell="L2" sqref="L2"/>
    </sheetView>
  </sheetViews>
  <sheetFormatPr defaultRowHeight="14.4" x14ac:dyDescent="0.3"/>
  <cols>
    <col min="1" max="1" width="5.44140625" customWidth="1"/>
    <col min="2" max="2" width="12.88671875" style="94" customWidth="1"/>
    <col min="3" max="3" width="41.109375" style="94" customWidth="1"/>
    <col min="4" max="4" width="13.33203125" style="94" customWidth="1"/>
    <col min="5" max="5" width="15" style="94" customWidth="1"/>
    <col min="6" max="6" width="18.88671875" style="94" customWidth="1"/>
    <col min="7" max="7" width="17.6640625" style="94" customWidth="1"/>
    <col min="8" max="8" width="5" customWidth="1"/>
    <col min="9" max="9" width="13.33203125" bestFit="1" customWidth="1"/>
    <col min="10" max="10" width="11.44140625" bestFit="1"/>
    <col min="13" max="13" width="9.44140625" customWidth="1"/>
  </cols>
  <sheetData>
    <row r="1" spans="1:29" x14ac:dyDescent="0.3">
      <c r="A1" s="129"/>
      <c r="B1" s="130"/>
      <c r="C1" s="130"/>
      <c r="D1" s="130"/>
      <c r="E1" s="130"/>
      <c r="F1" s="130"/>
      <c r="G1" s="130"/>
    </row>
    <row r="2" spans="1:29" ht="45" customHeight="1" x14ac:dyDescent="0.3">
      <c r="A2" s="131"/>
      <c r="B2" s="431" t="s">
        <v>177</v>
      </c>
      <c r="C2" s="431" t="s">
        <v>178</v>
      </c>
      <c r="D2" s="97" t="s">
        <v>179</v>
      </c>
      <c r="E2" s="97" t="s">
        <v>180</v>
      </c>
      <c r="F2" s="431" t="s">
        <v>181</v>
      </c>
      <c r="G2" s="97" t="s">
        <v>182</v>
      </c>
      <c r="H2" s="132"/>
      <c r="I2" s="416" t="s">
        <v>183</v>
      </c>
      <c r="J2" s="416"/>
    </row>
    <row r="3" spans="1:29" ht="14.25" customHeight="1" x14ac:dyDescent="0.3">
      <c r="A3" s="129"/>
      <c r="B3" s="432"/>
      <c r="C3" s="432"/>
      <c r="D3" s="237" t="s">
        <v>184</v>
      </c>
      <c r="E3" s="237" t="s">
        <v>184</v>
      </c>
      <c r="F3" s="432"/>
      <c r="G3" s="237" t="s">
        <v>185</v>
      </c>
      <c r="H3" s="95"/>
      <c r="I3" s="417"/>
      <c r="J3" s="417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</row>
    <row r="4" spans="1:29" ht="51.75" customHeight="1" x14ac:dyDescent="0.3">
      <c r="A4" s="134"/>
      <c r="B4" s="48">
        <v>1</v>
      </c>
      <c r="C4" s="96" t="s">
        <v>186</v>
      </c>
      <c r="D4" s="135">
        <v>12</v>
      </c>
      <c r="E4" s="135">
        <v>1</v>
      </c>
      <c r="F4" s="136">
        <f>'1 TELEDIGIFONISTA - DIURNO'!G145</f>
        <v>9323.2999999999993</v>
      </c>
      <c r="G4" s="137">
        <f>F4*D4</f>
        <v>111879.59999999999</v>
      </c>
      <c r="H4" s="107"/>
      <c r="I4" s="138">
        <f>D4*'1 TELEDIGIFONISTA - DIURNO'!I145</f>
        <v>11575.200748157327</v>
      </c>
      <c r="J4" s="243">
        <f t="shared" ref="J4:J7" si="0">IFERROR(I4/G4,0)</f>
        <v>0.10346122749953815</v>
      </c>
      <c r="O4" s="133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3"/>
    </row>
    <row r="5" spans="1:29" ht="51.75" customHeight="1" x14ac:dyDescent="0.3">
      <c r="A5" s="134"/>
      <c r="B5" s="244">
        <v>2</v>
      </c>
      <c r="C5" s="244" t="s">
        <v>187</v>
      </c>
      <c r="D5" s="98">
        <v>4</v>
      </c>
      <c r="E5" s="98">
        <v>1</v>
      </c>
      <c r="F5" s="245">
        <f>'2 TELEDIGIFONISTA - DIURNO|NOT'!G145</f>
        <v>9605.39</v>
      </c>
      <c r="G5" s="246">
        <f>F5*D5</f>
        <v>38421.56</v>
      </c>
      <c r="H5" s="107"/>
      <c r="I5" s="140">
        <f>D5*'2 TELEDIGIFONISTA - DIURNO|NOT'!I145</f>
        <v>4008.6535572556104</v>
      </c>
      <c r="J5" s="247">
        <f t="shared" si="0"/>
        <v>0.10433344084039302</v>
      </c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</row>
    <row r="6" spans="1:29" ht="51.75" customHeight="1" x14ac:dyDescent="0.3">
      <c r="A6" s="134"/>
      <c r="B6" s="48">
        <v>3</v>
      </c>
      <c r="C6" s="96" t="s">
        <v>188</v>
      </c>
      <c r="D6" s="135">
        <v>1</v>
      </c>
      <c r="E6" s="135">
        <v>1</v>
      </c>
      <c r="F6" s="136">
        <f>'3 TELEDIGIFONISTA - NOTURNO'!G145</f>
        <v>10251</v>
      </c>
      <c r="G6" s="137">
        <f>F6*D6</f>
        <v>10251</v>
      </c>
      <c r="H6" s="107"/>
      <c r="I6" s="138">
        <f>D6*'3 TELEDIGIFONISTA - NOTURNO'!I145</f>
        <v>1088.1369414052483</v>
      </c>
      <c r="J6" s="243">
        <f t="shared" si="0"/>
        <v>0.1061493455667982</v>
      </c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</row>
    <row r="7" spans="1:29" ht="51.75" customHeight="1" x14ac:dyDescent="0.3">
      <c r="A7" s="134"/>
      <c r="B7" s="244">
        <v>4</v>
      </c>
      <c r="C7" s="244" t="s">
        <v>189</v>
      </c>
      <c r="D7" s="98">
        <v>1</v>
      </c>
      <c r="E7" s="98">
        <v>1</v>
      </c>
      <c r="F7" s="245">
        <f>'4 TELEDIGIFONISTA - SUPERVISOR'!G144</f>
        <v>9878.7199999999993</v>
      </c>
      <c r="G7" s="246">
        <f>F7*D7</f>
        <v>9878.7199999999993</v>
      </c>
      <c r="H7" s="107"/>
      <c r="I7" s="140">
        <f>D7*'4 TELEDIGIFONISTA - SUPERVISOR'!I144</f>
        <v>984.99938124379378</v>
      </c>
      <c r="J7" s="247">
        <f t="shared" si="0"/>
        <v>9.9709211440732595E-2</v>
      </c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</row>
    <row r="8" spans="1:29" ht="14.25" customHeight="1" x14ac:dyDescent="0.3">
      <c r="A8" s="134"/>
      <c r="B8" s="418" t="s">
        <v>63</v>
      </c>
      <c r="C8" s="419"/>
      <c r="D8" s="142">
        <f>SUM(D4:D7)</f>
        <v>18</v>
      </c>
      <c r="E8" s="250">
        <f>SUM(E4:E7)</f>
        <v>4</v>
      </c>
      <c r="F8" s="249">
        <f>SUM(F4:F7)</f>
        <v>39058.409999999996</v>
      </c>
      <c r="G8" s="248"/>
      <c r="H8" s="95"/>
      <c r="I8" s="420">
        <f>SUM(I4:I7)</f>
        <v>17656.99062806198</v>
      </c>
      <c r="J8" s="422">
        <f>IFERROR(I8/G9,0)</f>
        <v>0.10360206218533861</v>
      </c>
    </row>
    <row r="9" spans="1:29" ht="14.25" customHeight="1" x14ac:dyDescent="0.3">
      <c r="A9" s="134"/>
      <c r="B9" s="424" t="s">
        <v>190</v>
      </c>
      <c r="C9" s="425"/>
      <c r="D9" s="426"/>
      <c r="E9" s="426"/>
      <c r="F9" s="427"/>
      <c r="G9" s="143">
        <f>SUM(G4:G7)</f>
        <v>170430.87999999998</v>
      </c>
      <c r="I9" s="421"/>
      <c r="J9" s="423"/>
    </row>
    <row r="10" spans="1:29" ht="14.25" customHeight="1" x14ac:dyDescent="0.3">
      <c r="A10" s="144"/>
      <c r="B10" s="428" t="s">
        <v>191</v>
      </c>
      <c r="C10" s="429"/>
      <c r="D10" s="429"/>
      <c r="E10" s="429"/>
      <c r="F10" s="430"/>
      <c r="G10" s="145">
        <f>G9*12</f>
        <v>2045170.5599999996</v>
      </c>
    </row>
    <row r="11" spans="1:29" x14ac:dyDescent="0.3">
      <c r="A11" s="1"/>
      <c r="B11" s="116"/>
      <c r="C11" s="116"/>
      <c r="D11" s="116"/>
      <c r="E11" s="116"/>
      <c r="F11" s="116"/>
      <c r="G11" s="119"/>
    </row>
    <row r="12" spans="1:29" ht="15" customHeight="1" x14ac:dyDescent="0.3">
      <c r="A12" s="1"/>
      <c r="B12" s="433" t="s">
        <v>192</v>
      </c>
      <c r="C12" s="434"/>
      <c r="D12" s="434"/>
      <c r="E12" s="434"/>
      <c r="F12" s="434"/>
      <c r="G12" s="435"/>
      <c r="I12" s="10"/>
    </row>
    <row r="13" spans="1:29" ht="15.6" x14ac:dyDescent="0.3">
      <c r="A13" s="132"/>
      <c r="B13" s="436"/>
      <c r="C13" s="437"/>
      <c r="D13" s="437"/>
      <c r="E13" s="437"/>
      <c r="F13" s="437"/>
      <c r="G13" s="438"/>
    </row>
    <row r="14" spans="1:29" x14ac:dyDescent="0.3">
      <c r="A14" s="146"/>
      <c r="B14" s="439"/>
      <c r="C14" s="440"/>
      <c r="D14" s="440"/>
      <c r="E14" s="440"/>
      <c r="F14" s="440"/>
      <c r="G14" s="441"/>
      <c r="H14" s="147"/>
    </row>
    <row r="15" spans="1:29" ht="15" x14ac:dyDescent="0.3">
      <c r="A15" s="148"/>
      <c r="B15" s="149"/>
      <c r="C15" s="149"/>
      <c r="D15" s="149"/>
      <c r="E15" s="149"/>
      <c r="F15" s="149"/>
      <c r="G15" s="149"/>
    </row>
    <row r="16" spans="1:29" ht="15" x14ac:dyDescent="0.3">
      <c r="A16" s="148"/>
      <c r="B16" s="149"/>
      <c r="C16" s="149"/>
      <c r="D16" s="149"/>
      <c r="E16" s="149"/>
      <c r="F16" s="149"/>
      <c r="G16" s="149"/>
    </row>
    <row r="17" spans="1:7" ht="15" x14ac:dyDescent="0.3">
      <c r="A17" s="148"/>
      <c r="B17" s="149"/>
      <c r="C17" s="149"/>
      <c r="D17" s="149"/>
      <c r="E17" s="149"/>
      <c r="F17" s="149"/>
      <c r="G17" s="149"/>
    </row>
    <row r="18" spans="1:7" ht="15" x14ac:dyDescent="0.3">
      <c r="A18" s="148"/>
      <c r="B18" s="149"/>
      <c r="C18" s="149"/>
      <c r="D18" s="149"/>
      <c r="E18" s="149"/>
      <c r="F18" s="149"/>
      <c r="G18" s="149"/>
    </row>
    <row r="19" spans="1:7" ht="15" x14ac:dyDescent="0.3">
      <c r="A19" s="148"/>
      <c r="B19" s="149"/>
      <c r="C19" s="149"/>
      <c r="D19" s="149"/>
      <c r="E19" s="149"/>
      <c r="F19" s="149"/>
      <c r="G19" s="149"/>
    </row>
    <row r="20" spans="1:7" ht="15" x14ac:dyDescent="0.3">
      <c r="A20" s="148"/>
      <c r="B20" s="149"/>
      <c r="C20" s="149"/>
      <c r="D20" s="149"/>
      <c r="E20" s="149"/>
      <c r="F20" s="149"/>
      <c r="G20" s="149"/>
    </row>
    <row r="21" spans="1:7" ht="15" x14ac:dyDescent="0.3">
      <c r="A21" s="146"/>
      <c r="B21" s="149"/>
      <c r="C21" s="149"/>
      <c r="D21" s="149"/>
      <c r="E21" s="149"/>
      <c r="F21" s="149"/>
      <c r="G21" s="149"/>
    </row>
    <row r="22" spans="1:7" ht="15" x14ac:dyDescent="0.3">
      <c r="A22" s="1"/>
      <c r="B22" s="149"/>
      <c r="C22" s="149"/>
      <c r="D22" s="149"/>
      <c r="E22" s="149"/>
      <c r="F22" s="149"/>
      <c r="G22" s="149"/>
    </row>
    <row r="23" spans="1:7" ht="15.6" x14ac:dyDescent="0.3">
      <c r="A23" s="132"/>
      <c r="B23" s="100"/>
      <c r="C23" s="100"/>
      <c r="D23" s="100"/>
      <c r="E23" s="100"/>
      <c r="F23" s="100"/>
      <c r="G23" s="101"/>
    </row>
    <row r="24" spans="1:7" x14ac:dyDescent="0.3">
      <c r="A24" s="146"/>
      <c r="B24" s="102"/>
      <c r="C24" s="102"/>
      <c r="D24" s="102"/>
      <c r="E24" s="102"/>
      <c r="F24" s="111"/>
      <c r="G24" s="103"/>
    </row>
    <row r="25" spans="1:7" x14ac:dyDescent="0.3">
      <c r="A25" s="102"/>
      <c r="B25" s="102"/>
      <c r="C25" s="102"/>
      <c r="D25" s="102"/>
      <c r="E25" s="102"/>
      <c r="F25" s="111"/>
      <c r="G25" s="103"/>
    </row>
    <row r="26" spans="1:7" x14ac:dyDescent="0.3">
      <c r="A26" s="102"/>
      <c r="B26" s="102"/>
      <c r="C26" s="102"/>
      <c r="D26" s="102"/>
      <c r="E26" s="102"/>
      <c r="F26" s="111"/>
      <c r="G26" s="103"/>
    </row>
    <row r="27" spans="1:7" x14ac:dyDescent="0.3">
      <c r="A27" s="102"/>
      <c r="B27" s="100"/>
      <c r="C27" s="100"/>
      <c r="D27" s="100"/>
      <c r="E27" s="100"/>
      <c r="F27" s="114"/>
      <c r="G27" s="101"/>
    </row>
    <row r="28" spans="1:7" x14ac:dyDescent="0.3">
      <c r="A28" s="146"/>
      <c r="B28" s="100"/>
      <c r="C28" s="100"/>
      <c r="D28" s="100"/>
      <c r="E28" s="100"/>
      <c r="F28" s="114"/>
      <c r="G28" s="101"/>
    </row>
    <row r="29" spans="1:7" x14ac:dyDescent="0.3">
      <c r="A29" s="148"/>
      <c r="B29" s="100"/>
      <c r="C29" s="100"/>
      <c r="D29" s="100"/>
      <c r="E29" s="100"/>
      <c r="F29" s="100"/>
      <c r="G29" s="101"/>
    </row>
    <row r="30" spans="1:7" x14ac:dyDescent="0.3">
      <c r="A30" s="146"/>
      <c r="B30" s="102"/>
      <c r="C30" s="102"/>
      <c r="D30" s="102"/>
      <c r="E30" s="102"/>
      <c r="F30" s="111"/>
      <c r="G30" s="103"/>
    </row>
    <row r="31" spans="1:7" x14ac:dyDescent="0.3">
      <c r="A31" s="148"/>
      <c r="B31" s="102"/>
      <c r="C31" s="102"/>
      <c r="D31" s="102"/>
      <c r="E31" s="102"/>
      <c r="F31" s="111"/>
      <c r="G31" s="103"/>
    </row>
    <row r="32" spans="1:7" x14ac:dyDescent="0.3">
      <c r="A32" s="148"/>
      <c r="B32" s="102"/>
      <c r="C32" s="102"/>
      <c r="D32" s="102"/>
      <c r="E32" s="102"/>
      <c r="F32" s="111"/>
      <c r="G32" s="103"/>
    </row>
    <row r="33" spans="1:7" x14ac:dyDescent="0.3">
      <c r="A33" s="148"/>
      <c r="B33" s="102"/>
      <c r="C33" s="102"/>
      <c r="D33" s="102"/>
      <c r="E33" s="102"/>
      <c r="F33" s="111"/>
      <c r="G33" s="103"/>
    </row>
    <row r="34" spans="1:7" x14ac:dyDescent="0.3">
      <c r="A34" s="148"/>
      <c r="B34" s="112"/>
      <c r="C34" s="112"/>
      <c r="D34" s="112"/>
      <c r="E34" s="112"/>
      <c r="F34" s="111"/>
      <c r="G34" s="103"/>
    </row>
    <row r="35" spans="1:7" x14ac:dyDescent="0.3">
      <c r="A35" s="148"/>
      <c r="B35" s="102"/>
      <c r="C35" s="102"/>
      <c r="D35" s="102"/>
      <c r="E35" s="102"/>
      <c r="F35" s="111"/>
      <c r="G35" s="103"/>
    </row>
    <row r="36" spans="1:7" x14ac:dyDescent="0.3">
      <c r="A36" s="148"/>
      <c r="B36" s="112"/>
      <c r="C36" s="113"/>
      <c r="D36" s="112"/>
      <c r="E36" s="122"/>
      <c r="F36" s="111"/>
      <c r="G36" s="103"/>
    </row>
    <row r="37" spans="1:7" x14ac:dyDescent="0.3">
      <c r="A37" s="148"/>
      <c r="B37" s="102"/>
      <c r="C37" s="102"/>
      <c r="D37" s="102"/>
      <c r="E37" s="102"/>
      <c r="F37" s="111"/>
      <c r="G37" s="103"/>
    </row>
    <row r="38" spans="1:7" x14ac:dyDescent="0.3">
      <c r="A38" s="148"/>
      <c r="B38" s="100"/>
      <c r="C38" s="100"/>
      <c r="D38" s="100"/>
      <c r="E38" s="100"/>
      <c r="F38" s="114"/>
      <c r="G38" s="101"/>
    </row>
    <row r="39" spans="1:7" x14ac:dyDescent="0.3">
      <c r="A39" s="100"/>
      <c r="B39" s="102"/>
      <c r="C39" s="102"/>
      <c r="D39" s="102"/>
      <c r="E39" s="102"/>
      <c r="F39" s="102"/>
      <c r="G39" s="103"/>
    </row>
    <row r="40" spans="1:7" x14ac:dyDescent="0.3">
      <c r="A40" s="148"/>
      <c r="B40" s="100"/>
      <c r="C40" s="100"/>
      <c r="D40" s="100"/>
      <c r="E40" s="100"/>
      <c r="F40" s="100"/>
      <c r="G40" s="101"/>
    </row>
    <row r="41" spans="1:7" x14ac:dyDescent="0.3">
      <c r="A41" s="146"/>
      <c r="B41" s="102"/>
      <c r="C41" s="102"/>
      <c r="D41" s="102"/>
      <c r="E41" s="102"/>
      <c r="F41" s="102"/>
      <c r="G41" s="115"/>
    </row>
    <row r="42" spans="1:7" x14ac:dyDescent="0.3">
      <c r="A42" s="148"/>
      <c r="B42" s="102"/>
      <c r="C42" s="102"/>
      <c r="D42" s="102"/>
      <c r="E42" s="102"/>
      <c r="F42" s="102"/>
      <c r="G42" s="103"/>
    </row>
    <row r="43" spans="1:7" x14ac:dyDescent="0.3">
      <c r="A43" s="148"/>
      <c r="B43" s="102"/>
      <c r="C43" s="102"/>
      <c r="D43" s="102"/>
      <c r="E43" s="102"/>
      <c r="F43" s="102"/>
      <c r="G43" s="103"/>
    </row>
    <row r="44" spans="1:7" x14ac:dyDescent="0.3">
      <c r="A44" s="148"/>
      <c r="B44" s="102"/>
      <c r="C44" s="102"/>
      <c r="D44" s="102"/>
      <c r="E44" s="102"/>
      <c r="F44" s="102"/>
      <c r="G44" s="103"/>
    </row>
    <row r="45" spans="1:7" x14ac:dyDescent="0.3">
      <c r="A45" s="148"/>
      <c r="B45" s="102"/>
      <c r="C45" s="102"/>
      <c r="D45" s="102"/>
      <c r="E45" s="102"/>
      <c r="F45" s="102"/>
      <c r="G45" s="103"/>
    </row>
    <row r="46" spans="1:7" x14ac:dyDescent="0.3">
      <c r="A46" s="148"/>
      <c r="B46" s="100"/>
      <c r="C46" s="100"/>
      <c r="D46" s="100"/>
      <c r="E46" s="100"/>
      <c r="F46" s="100"/>
      <c r="G46" s="101"/>
    </row>
    <row r="47" spans="1:7" x14ac:dyDescent="0.3">
      <c r="A47" s="100"/>
      <c r="B47" s="116"/>
      <c r="C47" s="117"/>
      <c r="D47" s="118"/>
      <c r="E47" s="118"/>
      <c r="F47" s="118"/>
      <c r="G47" s="119"/>
    </row>
    <row r="48" spans="1:7" x14ac:dyDescent="0.3">
      <c r="A48" s="1"/>
      <c r="B48" s="100"/>
      <c r="C48" s="100"/>
      <c r="D48" s="100"/>
      <c r="E48" s="100"/>
      <c r="F48" s="100"/>
      <c r="G48" s="101"/>
    </row>
    <row r="49" spans="1:7" x14ac:dyDescent="0.3">
      <c r="A49" s="146"/>
      <c r="B49" s="116"/>
      <c r="C49" s="116"/>
      <c r="D49" s="116"/>
      <c r="E49" s="116"/>
      <c r="F49" s="116"/>
      <c r="G49" s="119"/>
    </row>
    <row r="50" spans="1:7" x14ac:dyDescent="0.3">
      <c r="A50" s="1"/>
      <c r="B50" s="116"/>
      <c r="C50" s="116"/>
      <c r="D50" s="116"/>
      <c r="E50" s="116"/>
      <c r="F50" s="116"/>
      <c r="G50" s="119"/>
    </row>
    <row r="51" spans="1:7" x14ac:dyDescent="0.3">
      <c r="A51" s="1"/>
      <c r="B51" s="116"/>
      <c r="C51" s="116"/>
      <c r="D51" s="116"/>
      <c r="E51" s="116"/>
      <c r="F51" s="116"/>
      <c r="G51" s="119"/>
    </row>
    <row r="52" spans="1:7" x14ac:dyDescent="0.3">
      <c r="A52" s="1"/>
      <c r="B52" s="100"/>
      <c r="C52" s="100"/>
      <c r="D52" s="100"/>
      <c r="E52" s="100"/>
      <c r="F52" s="100"/>
      <c r="G52" s="101"/>
    </row>
    <row r="53" spans="1:7" x14ac:dyDescent="0.3">
      <c r="A53" s="100"/>
      <c r="B53" s="116"/>
      <c r="C53" s="117"/>
      <c r="D53" s="118"/>
      <c r="E53" s="118"/>
      <c r="F53" s="118"/>
      <c r="G53" s="119"/>
    </row>
    <row r="54" spans="1:7" x14ac:dyDescent="0.3">
      <c r="A54" s="1"/>
      <c r="B54" s="95"/>
      <c r="C54" s="95"/>
      <c r="D54" s="95"/>
      <c r="E54" s="95"/>
      <c r="F54" s="95"/>
      <c r="G54" s="95"/>
    </row>
    <row r="55" spans="1:7" ht="15.6" x14ac:dyDescent="0.3">
      <c r="A55" s="132"/>
      <c r="B55" s="100"/>
      <c r="C55" s="100"/>
      <c r="D55" s="100"/>
      <c r="E55" s="100"/>
      <c r="F55" s="100"/>
      <c r="G55" s="101"/>
    </row>
    <row r="56" spans="1:7" x14ac:dyDescent="0.3">
      <c r="A56" s="146"/>
      <c r="B56" s="102"/>
      <c r="C56" s="102"/>
      <c r="D56" s="102"/>
      <c r="E56" s="102"/>
      <c r="F56" s="111"/>
      <c r="G56" s="103"/>
    </row>
    <row r="57" spans="1:7" x14ac:dyDescent="0.3">
      <c r="A57" s="102"/>
      <c r="B57" s="102"/>
      <c r="C57" s="102"/>
      <c r="D57" s="102"/>
      <c r="E57" s="122"/>
      <c r="F57" s="111"/>
      <c r="G57" s="103"/>
    </row>
    <row r="58" spans="1:7" x14ac:dyDescent="0.3">
      <c r="A58" s="102"/>
      <c r="B58" s="102"/>
      <c r="C58" s="102"/>
      <c r="D58" s="102"/>
      <c r="E58" s="102"/>
      <c r="F58" s="111"/>
      <c r="G58" s="103"/>
    </row>
    <row r="59" spans="1:7" x14ac:dyDescent="0.3">
      <c r="A59" s="102"/>
      <c r="B59" s="102"/>
      <c r="C59" s="102"/>
      <c r="D59" s="102"/>
      <c r="E59" s="102"/>
      <c r="F59" s="111"/>
      <c r="G59" s="103"/>
    </row>
    <row r="60" spans="1:7" x14ac:dyDescent="0.3">
      <c r="A60" s="102"/>
      <c r="B60" s="102"/>
      <c r="C60" s="102"/>
      <c r="D60" s="102"/>
      <c r="E60" s="102"/>
      <c r="F60" s="111"/>
      <c r="G60" s="103"/>
    </row>
    <row r="61" spans="1:7" x14ac:dyDescent="0.3">
      <c r="A61" s="102"/>
      <c r="B61" s="102"/>
      <c r="C61" s="102"/>
      <c r="D61" s="102"/>
      <c r="E61" s="102"/>
      <c r="F61" s="111"/>
      <c r="G61" s="103"/>
    </row>
    <row r="62" spans="1:7" x14ac:dyDescent="0.3">
      <c r="A62" s="102"/>
      <c r="B62" s="102"/>
      <c r="C62" s="102"/>
      <c r="D62" s="102"/>
      <c r="E62" s="102"/>
      <c r="F62" s="111"/>
      <c r="G62" s="103"/>
    </row>
    <row r="63" spans="1:7" x14ac:dyDescent="0.3">
      <c r="A63" s="102"/>
      <c r="B63" s="100"/>
      <c r="C63" s="100"/>
      <c r="D63" s="100"/>
      <c r="E63" s="100"/>
      <c r="F63" s="114"/>
      <c r="G63" s="101"/>
    </row>
    <row r="64" spans="1:7" x14ac:dyDescent="0.3">
      <c r="A64" s="100"/>
      <c r="B64" s="1"/>
      <c r="C64" s="1"/>
      <c r="D64" s="1"/>
      <c r="E64" s="1"/>
      <c r="F64" s="1"/>
      <c r="G64" s="110"/>
    </row>
    <row r="65" spans="1:7" x14ac:dyDescent="0.3">
      <c r="A65" s="1"/>
      <c r="B65" s="95"/>
      <c r="C65" s="95"/>
      <c r="D65" s="95"/>
      <c r="E65" s="95"/>
      <c r="F65" s="95"/>
      <c r="G65" s="95"/>
    </row>
    <row r="66" spans="1:7" ht="15.6" x14ac:dyDescent="0.3">
      <c r="A66" s="132"/>
      <c r="B66" s="100"/>
      <c r="C66" s="100"/>
      <c r="D66" s="100"/>
      <c r="E66" s="100"/>
      <c r="F66" s="100"/>
      <c r="G66" s="101"/>
    </row>
    <row r="67" spans="1:7" x14ac:dyDescent="0.3">
      <c r="A67" s="146"/>
      <c r="B67" s="112"/>
      <c r="C67" s="112"/>
      <c r="D67" s="112"/>
      <c r="E67" s="112"/>
      <c r="F67" s="112"/>
      <c r="G67" s="103"/>
    </row>
    <row r="68" spans="1:7" x14ac:dyDescent="0.3">
      <c r="A68" s="112"/>
      <c r="B68" s="102"/>
      <c r="C68" s="102"/>
      <c r="D68" s="102"/>
      <c r="E68" s="102"/>
      <c r="F68" s="111"/>
      <c r="G68" s="103"/>
    </row>
    <row r="69" spans="1:7" x14ac:dyDescent="0.3">
      <c r="A69" s="102"/>
      <c r="B69" s="102"/>
      <c r="C69" s="102"/>
      <c r="D69" s="102"/>
      <c r="E69" s="102"/>
      <c r="F69" s="111"/>
      <c r="G69" s="103"/>
    </row>
    <row r="70" spans="1:7" x14ac:dyDescent="0.3">
      <c r="A70" s="102"/>
      <c r="B70" s="102"/>
      <c r="C70" s="102"/>
      <c r="D70" s="102"/>
      <c r="E70" s="121"/>
      <c r="F70" s="111"/>
      <c r="G70" s="103"/>
    </row>
    <row r="71" spans="1:7" x14ac:dyDescent="0.3">
      <c r="A71" s="102"/>
      <c r="B71" s="112"/>
      <c r="C71" s="112"/>
      <c r="D71" s="112"/>
      <c r="E71" s="121"/>
      <c r="F71" s="111"/>
      <c r="G71" s="103"/>
    </row>
    <row r="72" spans="1:7" x14ac:dyDescent="0.3">
      <c r="A72" s="102"/>
      <c r="B72" s="102"/>
      <c r="C72" s="102"/>
      <c r="D72" s="102"/>
      <c r="E72" s="128"/>
      <c r="F72" s="111"/>
      <c r="G72" s="103"/>
    </row>
    <row r="73" spans="1:7" x14ac:dyDescent="0.3">
      <c r="A73" s="102"/>
      <c r="B73" s="112"/>
      <c r="C73" s="112"/>
      <c r="D73" s="112"/>
      <c r="E73" s="121"/>
      <c r="F73" s="111"/>
      <c r="G73" s="103"/>
    </row>
    <row r="74" spans="1:7" x14ac:dyDescent="0.3">
      <c r="A74" s="102"/>
      <c r="B74" s="102"/>
      <c r="C74" s="102"/>
      <c r="D74" s="102"/>
      <c r="E74" s="122"/>
      <c r="F74" s="111"/>
      <c r="G74" s="103"/>
    </row>
    <row r="75" spans="1:7" x14ac:dyDescent="0.3">
      <c r="A75" s="102"/>
      <c r="B75" s="112"/>
      <c r="C75" s="112"/>
      <c r="D75" s="112"/>
      <c r="E75" s="122"/>
      <c r="F75" s="111"/>
      <c r="G75" s="103"/>
    </row>
    <row r="76" spans="1:7" x14ac:dyDescent="0.3">
      <c r="A76" s="102"/>
      <c r="B76" s="102"/>
      <c r="C76" s="102"/>
      <c r="D76" s="102"/>
      <c r="E76" s="122"/>
      <c r="F76" s="111"/>
      <c r="G76" s="103"/>
    </row>
    <row r="77" spans="1:7" x14ac:dyDescent="0.3">
      <c r="A77" s="102"/>
      <c r="B77" s="102"/>
      <c r="C77" s="102"/>
      <c r="D77" s="102"/>
      <c r="E77" s="102"/>
      <c r="F77" s="111"/>
      <c r="G77" s="103"/>
    </row>
    <row r="78" spans="1:7" x14ac:dyDescent="0.3">
      <c r="A78" s="102"/>
      <c r="B78" s="105"/>
      <c r="C78" s="105"/>
      <c r="D78" s="105"/>
      <c r="E78" s="105"/>
      <c r="F78" s="105"/>
      <c r="G78" s="101"/>
    </row>
    <row r="79" spans="1:7" x14ac:dyDescent="0.3">
      <c r="A79" s="105"/>
      <c r="B79" s="100"/>
      <c r="C79" s="100"/>
      <c r="D79" s="100"/>
      <c r="E79" s="100"/>
      <c r="F79" s="100"/>
      <c r="G79" s="101"/>
    </row>
    <row r="80" spans="1:7" x14ac:dyDescent="0.3">
      <c r="A80" s="100"/>
      <c r="B80" s="1"/>
      <c r="C80" s="1"/>
      <c r="D80" s="1"/>
      <c r="E80" s="1"/>
      <c r="F80" s="1"/>
      <c r="G80" s="101"/>
    </row>
    <row r="81" spans="1:7" x14ac:dyDescent="0.3">
      <c r="A81" s="102"/>
      <c r="B81" s="1"/>
      <c r="C81" s="1"/>
      <c r="D81" s="1"/>
      <c r="E81" s="1"/>
      <c r="F81" s="1"/>
      <c r="G81" s="101"/>
    </row>
    <row r="82" spans="1:7" x14ac:dyDescent="0.3">
      <c r="A82" s="102"/>
      <c r="B82" s="95"/>
      <c r="C82" s="95"/>
      <c r="D82" s="95"/>
      <c r="E82" s="95"/>
      <c r="F82" s="95"/>
      <c r="G82" s="101"/>
    </row>
    <row r="83" spans="1:7" x14ac:dyDescent="0.3">
      <c r="A83" s="150"/>
      <c r="B83" s="102"/>
      <c r="C83" s="102"/>
      <c r="D83" s="102"/>
      <c r="E83" s="102"/>
      <c r="F83" s="102"/>
      <c r="G83" s="103"/>
    </row>
    <row r="84" spans="1:7" x14ac:dyDescent="0.3">
      <c r="A84" s="102"/>
      <c r="B84" s="102"/>
      <c r="C84" s="102"/>
      <c r="D84" s="102"/>
      <c r="E84" s="102"/>
      <c r="F84" s="102"/>
      <c r="G84" s="103"/>
    </row>
    <row r="85" spans="1:7" x14ac:dyDescent="0.3">
      <c r="A85" s="102"/>
      <c r="B85" s="100"/>
      <c r="C85" s="100"/>
      <c r="D85" s="100"/>
      <c r="E85" s="100"/>
      <c r="F85" s="100"/>
      <c r="G85" s="101"/>
    </row>
    <row r="86" spans="1:7" x14ac:dyDescent="0.3">
      <c r="A86" s="100"/>
      <c r="B86" s="100"/>
      <c r="C86" s="100"/>
      <c r="D86" s="100"/>
      <c r="E86" s="100"/>
      <c r="F86" s="114"/>
      <c r="G86" s="101"/>
    </row>
    <row r="87" spans="1:7" x14ac:dyDescent="0.3">
      <c r="A87" s="148"/>
      <c r="B87" s="95"/>
      <c r="C87" s="95"/>
      <c r="D87" s="95"/>
      <c r="E87" s="95"/>
      <c r="F87" s="95"/>
      <c r="G87" s="95"/>
    </row>
    <row r="88" spans="1:7" ht="15.6" x14ac:dyDescent="0.3">
      <c r="A88" s="132"/>
      <c r="B88" s="100"/>
      <c r="C88" s="100"/>
      <c r="D88" s="100"/>
      <c r="E88" s="100"/>
      <c r="F88" s="100"/>
      <c r="G88" s="101"/>
    </row>
    <row r="89" spans="1:7" x14ac:dyDescent="0.3">
      <c r="A89" s="100"/>
      <c r="B89" s="102"/>
      <c r="C89" s="102"/>
      <c r="D89" s="102"/>
      <c r="E89" s="102"/>
      <c r="F89" s="102"/>
      <c r="G89" s="103"/>
    </row>
    <row r="90" spans="1:7" x14ac:dyDescent="0.3">
      <c r="A90" s="102"/>
      <c r="B90" s="102"/>
      <c r="C90" s="102"/>
      <c r="D90" s="102"/>
      <c r="E90" s="102"/>
      <c r="F90" s="102"/>
      <c r="G90" s="103"/>
    </row>
    <row r="91" spans="1:7" x14ac:dyDescent="0.3">
      <c r="A91" s="102"/>
      <c r="B91" s="102"/>
      <c r="C91" s="102"/>
      <c r="D91" s="102"/>
      <c r="E91" s="102"/>
      <c r="F91" s="102"/>
      <c r="G91" s="103"/>
    </row>
    <row r="92" spans="1:7" x14ac:dyDescent="0.3">
      <c r="A92" s="102"/>
      <c r="B92" s="102"/>
      <c r="C92" s="102"/>
      <c r="D92" s="102"/>
      <c r="E92" s="102"/>
      <c r="F92" s="102"/>
      <c r="G92" s="103"/>
    </row>
    <row r="93" spans="1:7" x14ac:dyDescent="0.3">
      <c r="A93" s="102"/>
      <c r="B93" s="100"/>
      <c r="C93" s="100"/>
      <c r="D93" s="100"/>
      <c r="E93" s="100"/>
      <c r="F93" s="100"/>
      <c r="G93" s="101"/>
    </row>
    <row r="94" spans="1:7" x14ac:dyDescent="0.3">
      <c r="A94" s="102"/>
      <c r="B94" s="1"/>
      <c r="C94" s="1"/>
      <c r="D94" s="1"/>
      <c r="E94" s="1"/>
      <c r="F94" s="1"/>
      <c r="G94" s="110"/>
    </row>
    <row r="95" spans="1:7" x14ac:dyDescent="0.3">
      <c r="A95" s="1"/>
      <c r="B95" s="100"/>
      <c r="C95" s="100"/>
      <c r="D95" s="100"/>
      <c r="E95" s="100"/>
      <c r="F95" s="100"/>
      <c r="G95" s="101"/>
    </row>
    <row r="96" spans="1:7" x14ac:dyDescent="0.3">
      <c r="A96" s="151"/>
      <c r="B96" s="102"/>
      <c r="C96" s="102"/>
      <c r="D96" s="102"/>
      <c r="E96" s="102"/>
      <c r="F96" s="102"/>
      <c r="G96" s="103"/>
    </row>
    <row r="97" spans="1:7" x14ac:dyDescent="0.3">
      <c r="A97" s="102"/>
      <c r="B97" s="102"/>
      <c r="C97" s="102"/>
      <c r="D97" s="102"/>
      <c r="E97" s="102"/>
      <c r="F97" s="102"/>
      <c r="G97" s="103"/>
    </row>
    <row r="98" spans="1:7" x14ac:dyDescent="0.3">
      <c r="A98" s="102"/>
      <c r="B98" s="102"/>
      <c r="C98" s="102"/>
      <c r="D98" s="102"/>
      <c r="E98" s="102"/>
      <c r="F98" s="102"/>
      <c r="G98" s="103"/>
    </row>
    <row r="99" spans="1:7" x14ac:dyDescent="0.3">
      <c r="A99" s="102"/>
      <c r="B99" s="102"/>
      <c r="C99" s="102"/>
      <c r="D99" s="102"/>
      <c r="E99" s="102"/>
      <c r="F99" s="102"/>
      <c r="G99" s="103"/>
    </row>
    <row r="100" spans="1:7" x14ac:dyDescent="0.3">
      <c r="A100" s="102"/>
      <c r="B100" s="102"/>
      <c r="C100" s="102"/>
      <c r="D100" s="102"/>
      <c r="E100" s="102"/>
      <c r="F100" s="102"/>
      <c r="G100" s="103"/>
    </row>
    <row r="101" spans="1:7" x14ac:dyDescent="0.3">
      <c r="A101" s="102"/>
      <c r="B101" s="120"/>
      <c r="C101" s="120"/>
      <c r="D101" s="120"/>
      <c r="E101" s="120"/>
      <c r="F101" s="120"/>
      <c r="G101" s="101"/>
    </row>
    <row r="102" spans="1:7" x14ac:dyDescent="0.3">
      <c r="A102" s="120"/>
      <c r="B102" s="121"/>
      <c r="C102" s="122"/>
      <c r="D102" s="123"/>
      <c r="E102" s="123"/>
      <c r="F102" s="123"/>
      <c r="G102" s="109"/>
    </row>
    <row r="103" spans="1:7" x14ac:dyDescent="0.3">
      <c r="A103" s="1"/>
      <c r="B103" s="95"/>
      <c r="C103" s="95"/>
      <c r="D103" s="95"/>
      <c r="E103" s="95"/>
      <c r="F103" s="95"/>
      <c r="G103" s="95"/>
    </row>
    <row r="104" spans="1:7" ht="15.6" x14ac:dyDescent="0.3">
      <c r="A104" s="132"/>
      <c r="B104" s="100"/>
      <c r="C104" s="100"/>
      <c r="D104" s="100"/>
      <c r="E104" s="100"/>
      <c r="F104" s="100"/>
      <c r="G104" s="101"/>
    </row>
    <row r="105" spans="1:7" x14ac:dyDescent="0.3">
      <c r="A105" s="100"/>
      <c r="B105" s="102"/>
      <c r="C105" s="102"/>
      <c r="D105" s="102"/>
      <c r="E105" s="102"/>
      <c r="F105" s="122"/>
      <c r="G105" s="103"/>
    </row>
    <row r="106" spans="1:7" x14ac:dyDescent="0.3">
      <c r="A106" s="102"/>
      <c r="B106" s="102"/>
      <c r="C106" s="102"/>
      <c r="D106" s="102"/>
      <c r="E106" s="102"/>
      <c r="F106" s="122"/>
      <c r="G106" s="103"/>
    </row>
    <row r="107" spans="1:7" x14ac:dyDescent="0.3">
      <c r="A107" s="102"/>
      <c r="B107" s="102"/>
      <c r="C107" s="102"/>
      <c r="D107" s="102"/>
      <c r="E107" s="102"/>
      <c r="F107" s="111"/>
      <c r="G107" s="103"/>
    </row>
    <row r="108" spans="1:7" x14ac:dyDescent="0.3">
      <c r="A108" s="102"/>
      <c r="B108" s="102"/>
      <c r="C108" s="102"/>
      <c r="D108" s="124"/>
      <c r="E108" s="122"/>
      <c r="F108" s="111"/>
      <c r="G108" s="103"/>
    </row>
    <row r="109" spans="1:7" x14ac:dyDescent="0.3">
      <c r="A109" s="102"/>
      <c r="B109" s="102"/>
      <c r="C109" s="102"/>
      <c r="D109" s="124"/>
      <c r="E109" s="122"/>
      <c r="F109" s="111"/>
      <c r="G109" s="103"/>
    </row>
    <row r="110" spans="1:7" x14ac:dyDescent="0.3">
      <c r="A110" s="102"/>
      <c r="B110" s="102"/>
      <c r="C110" s="102"/>
      <c r="D110" s="102"/>
      <c r="E110" s="121"/>
      <c r="F110" s="111"/>
      <c r="G110" s="103"/>
    </row>
    <row r="111" spans="1:7" x14ac:dyDescent="0.3">
      <c r="A111" s="102"/>
      <c r="B111" s="102"/>
      <c r="C111" s="102"/>
      <c r="D111" s="124"/>
      <c r="E111" s="122"/>
      <c r="F111" s="111"/>
      <c r="G111" s="103"/>
    </row>
    <row r="112" spans="1:7" x14ac:dyDescent="0.3">
      <c r="A112" s="102"/>
      <c r="B112" s="100"/>
      <c r="C112" s="100"/>
      <c r="D112" s="100"/>
      <c r="E112" s="100"/>
      <c r="F112" s="100"/>
      <c r="G112" s="101"/>
    </row>
    <row r="113" spans="1:7" x14ac:dyDescent="0.3">
      <c r="A113" s="100"/>
      <c r="B113" s="112"/>
      <c r="C113" s="112"/>
      <c r="D113" s="112"/>
      <c r="E113" s="112"/>
      <c r="F113" s="112"/>
      <c r="G113" s="125"/>
    </row>
    <row r="114" spans="1:7" x14ac:dyDescent="0.3">
      <c r="A114" s="152"/>
      <c r="B114" s="64"/>
      <c r="C114" s="64"/>
      <c r="D114" s="64"/>
      <c r="E114" s="1"/>
      <c r="F114" s="126"/>
      <c r="G114" s="127"/>
    </row>
    <row r="115" spans="1:7" x14ac:dyDescent="0.3">
      <c r="A115" s="64"/>
      <c r="B115" s="64"/>
      <c r="C115" s="64"/>
      <c r="D115" s="64"/>
      <c r="E115" s="1"/>
      <c r="F115" s="64"/>
      <c r="G115" s="127"/>
    </row>
    <row r="116" spans="1:7" x14ac:dyDescent="0.3">
      <c r="A116" s="64"/>
      <c r="B116" s="64"/>
      <c r="C116" s="64"/>
      <c r="D116" s="64"/>
      <c r="E116" s="1"/>
      <c r="F116" s="126"/>
      <c r="G116" s="127"/>
    </row>
    <row r="117" spans="1:7" x14ac:dyDescent="0.3">
      <c r="A117" s="1"/>
      <c r="B117" s="64"/>
      <c r="C117" s="64"/>
      <c r="D117" s="64"/>
      <c r="E117" s="1"/>
      <c r="F117" s="126"/>
      <c r="G117" s="127"/>
    </row>
    <row r="118" spans="1:7" x14ac:dyDescent="0.3">
      <c r="A118" s="64"/>
      <c r="B118" s="64"/>
      <c r="C118" s="64"/>
      <c r="D118" s="64"/>
      <c r="E118" s="1"/>
      <c r="F118" s="126"/>
      <c r="G118" s="127"/>
    </row>
    <row r="119" spans="1:7" x14ac:dyDescent="0.3">
      <c r="A119" s="64"/>
      <c r="B119" s="64"/>
      <c r="C119" s="64"/>
      <c r="D119" s="64"/>
      <c r="E119" s="1"/>
      <c r="F119" s="126"/>
      <c r="G119" s="127"/>
    </row>
    <row r="120" spans="1:7" x14ac:dyDescent="0.3">
      <c r="A120" s="64"/>
      <c r="B120" s="64"/>
      <c r="C120" s="64"/>
      <c r="D120" s="64"/>
      <c r="E120" s="1"/>
      <c r="F120" s="126"/>
      <c r="G120" s="127"/>
    </row>
    <row r="121" spans="1:7" x14ac:dyDescent="0.3">
      <c r="A121" s="64"/>
      <c r="B121" s="64"/>
      <c r="C121" s="64"/>
      <c r="D121" s="64"/>
      <c r="E121" s="1"/>
      <c r="F121" s="126"/>
      <c r="G121" s="127"/>
    </row>
    <row r="122" spans="1:7" x14ac:dyDescent="0.3">
      <c r="A122" s="64"/>
      <c r="B122" s="64"/>
      <c r="C122" s="64"/>
      <c r="D122" s="64"/>
      <c r="E122" s="1"/>
      <c r="F122" s="126"/>
      <c r="G122" s="127"/>
    </row>
    <row r="123" spans="1:7" x14ac:dyDescent="0.3">
      <c r="A123" s="64"/>
      <c r="B123" s="95"/>
      <c r="C123" s="95"/>
      <c r="D123" s="95"/>
      <c r="E123" s="95"/>
      <c r="F123" s="95"/>
      <c r="G123" s="95"/>
    </row>
    <row r="124" spans="1:7" ht="15.6" x14ac:dyDescent="0.3">
      <c r="A124" s="132"/>
      <c r="B124" s="100"/>
      <c r="C124" s="100"/>
      <c r="D124" s="100"/>
      <c r="E124" s="100"/>
      <c r="F124" s="100"/>
      <c r="G124" s="101"/>
    </row>
    <row r="125" spans="1:7" x14ac:dyDescent="0.3">
      <c r="A125" s="100"/>
      <c r="B125" s="102"/>
      <c r="C125" s="102"/>
      <c r="D125" s="102"/>
      <c r="E125" s="102"/>
      <c r="F125" s="102"/>
      <c r="G125" s="103"/>
    </row>
    <row r="126" spans="1:7" x14ac:dyDescent="0.3">
      <c r="A126" s="102"/>
      <c r="B126" s="102"/>
      <c r="C126" s="102"/>
      <c r="D126" s="102"/>
      <c r="E126" s="102"/>
      <c r="F126" s="102"/>
      <c r="G126" s="103"/>
    </row>
    <row r="127" spans="1:7" x14ac:dyDescent="0.3">
      <c r="A127" s="102"/>
      <c r="B127" s="102"/>
      <c r="C127" s="102"/>
      <c r="D127" s="102"/>
      <c r="E127" s="102"/>
      <c r="F127" s="102"/>
      <c r="G127" s="103"/>
    </row>
    <row r="128" spans="1:7" x14ac:dyDescent="0.3">
      <c r="A128" s="102"/>
      <c r="B128" s="102"/>
      <c r="C128" s="102"/>
      <c r="D128" s="102"/>
      <c r="E128" s="102"/>
      <c r="F128" s="102"/>
      <c r="G128" s="103"/>
    </row>
    <row r="129" spans="1:7" x14ac:dyDescent="0.3">
      <c r="A129" s="102"/>
      <c r="B129" s="102"/>
      <c r="C129" s="102"/>
      <c r="D129" s="102"/>
      <c r="E129" s="102"/>
      <c r="F129" s="102"/>
      <c r="G129" s="103"/>
    </row>
    <row r="130" spans="1:7" x14ac:dyDescent="0.3">
      <c r="A130" s="102"/>
      <c r="B130" s="102"/>
      <c r="C130" s="102"/>
      <c r="D130" s="102"/>
      <c r="E130" s="102"/>
      <c r="F130" s="102"/>
      <c r="G130" s="103"/>
    </row>
    <row r="131" spans="1:7" x14ac:dyDescent="0.3">
      <c r="A131" s="102"/>
      <c r="B131" s="100"/>
      <c r="C131" s="100"/>
      <c r="D131" s="100"/>
      <c r="E131" s="100"/>
      <c r="F131" s="100"/>
      <c r="G131" s="101"/>
    </row>
    <row r="132" spans="1:7" x14ac:dyDescent="0.3">
      <c r="A132" s="102"/>
      <c r="B132" s="100"/>
      <c r="C132" s="100"/>
      <c r="D132" s="100"/>
      <c r="E132" s="100"/>
      <c r="F132" s="100"/>
      <c r="G132" s="101"/>
    </row>
    <row r="133" spans="1:7" x14ac:dyDescent="0.3">
      <c r="A133" s="102"/>
      <c r="B133" s="1"/>
      <c r="C133" s="1"/>
      <c r="D133" s="1"/>
      <c r="E133" s="1"/>
      <c r="F133" s="1"/>
      <c r="G133" s="1"/>
    </row>
    <row r="134" spans="1:7" x14ac:dyDescent="0.3">
      <c r="A134" s="129"/>
    </row>
  </sheetData>
  <mergeCells count="10">
    <mergeCell ref="B10:F10"/>
    <mergeCell ref="B2:B3"/>
    <mergeCell ref="C2:C3"/>
    <mergeCell ref="F2:F3"/>
    <mergeCell ref="B12:G14"/>
    <mergeCell ref="I2:J3"/>
    <mergeCell ref="B8:C8"/>
    <mergeCell ref="I8:I9"/>
    <mergeCell ref="J8:J9"/>
    <mergeCell ref="B9:F9"/>
  </mergeCells>
  <pageMargins left="0.70078740157480324" right="0.70078740157480324" top="0.75196850393700776" bottom="0.75196850393700776" header="0.3" footer="0.3"/>
  <pageSetup paperSize="9" scale="89" fitToHeight="0" orientation="landscape" useFirstPageNumber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49"/>
  <sheetViews>
    <sheetView topLeftCell="A6" workbookViewId="0">
      <selection activeCell="A20" sqref="A20:XFD20"/>
    </sheetView>
  </sheetViews>
  <sheetFormatPr defaultRowHeight="14.4" x14ac:dyDescent="0.3"/>
  <cols>
    <col min="1" max="1" width="100.5546875" customWidth="1"/>
  </cols>
  <sheetData>
    <row r="1" spans="1:1" x14ac:dyDescent="0.3">
      <c r="A1" s="153" t="s">
        <v>193</v>
      </c>
    </row>
    <row r="2" spans="1:1" ht="28.8" x14ac:dyDescent="0.3">
      <c r="A2" s="154" t="s">
        <v>194</v>
      </c>
    </row>
    <row r="3" spans="1:1" x14ac:dyDescent="0.3">
      <c r="A3" s="153"/>
    </row>
    <row r="4" spans="1:1" x14ac:dyDescent="0.3">
      <c r="A4" s="155" t="s">
        <v>195</v>
      </c>
    </row>
    <row r="5" spans="1:1" x14ac:dyDescent="0.3">
      <c r="A5" s="156"/>
    </row>
    <row r="6" spans="1:1" x14ac:dyDescent="0.3">
      <c r="A6" s="157" t="s">
        <v>196</v>
      </c>
    </row>
    <row r="7" spans="1:1" x14ac:dyDescent="0.3">
      <c r="A7" s="158" t="s">
        <v>197</v>
      </c>
    </row>
    <row r="8" spans="1:1" x14ac:dyDescent="0.3">
      <c r="A8" s="158"/>
    </row>
    <row r="9" spans="1:1" x14ac:dyDescent="0.3">
      <c r="A9" s="157" t="s">
        <v>56</v>
      </c>
    </row>
    <row r="10" spans="1:1" ht="27" x14ac:dyDescent="0.3">
      <c r="A10" s="158" t="s">
        <v>198</v>
      </c>
    </row>
    <row r="11" spans="1:1" ht="27" x14ac:dyDescent="0.3">
      <c r="A11" s="158" t="s">
        <v>199</v>
      </c>
    </row>
    <row r="12" spans="1:1" ht="27" x14ac:dyDescent="0.3">
      <c r="A12" s="158" t="s">
        <v>200</v>
      </c>
    </row>
    <row r="13" spans="1:1" x14ac:dyDescent="0.3">
      <c r="A13" s="157"/>
    </row>
    <row r="14" spans="1:1" x14ac:dyDescent="0.3">
      <c r="A14" s="158" t="s">
        <v>201</v>
      </c>
    </row>
    <row r="15" spans="1:1" x14ac:dyDescent="0.3">
      <c r="A15" s="158" t="s">
        <v>202</v>
      </c>
    </row>
    <row r="16" spans="1:1" x14ac:dyDescent="0.3">
      <c r="A16" s="158"/>
    </row>
    <row r="17" spans="1:1" x14ac:dyDescent="0.3">
      <c r="A17" s="157" t="s">
        <v>89</v>
      </c>
    </row>
    <row r="18" spans="1:1" ht="27" x14ac:dyDescent="0.3">
      <c r="A18" s="158" t="s">
        <v>203</v>
      </c>
    </row>
    <row r="19" spans="1:1" ht="27" x14ac:dyDescent="0.3">
      <c r="A19" s="158" t="s">
        <v>204</v>
      </c>
    </row>
    <row r="20" spans="1:1" x14ac:dyDescent="0.3">
      <c r="A20" s="158"/>
    </row>
    <row r="21" spans="1:1" x14ac:dyDescent="0.3">
      <c r="A21" s="157" t="s">
        <v>205</v>
      </c>
    </row>
    <row r="22" spans="1:1" x14ac:dyDescent="0.3">
      <c r="A22" s="158" t="s">
        <v>206</v>
      </c>
    </row>
    <row r="23" spans="1:1" ht="27" x14ac:dyDescent="0.3">
      <c r="A23" s="158" t="s">
        <v>207</v>
      </c>
    </row>
    <row r="24" spans="1:1" ht="27" x14ac:dyDescent="0.3">
      <c r="A24" s="158" t="s">
        <v>208</v>
      </c>
    </row>
    <row r="25" spans="1:1" ht="27" x14ac:dyDescent="0.3">
      <c r="A25" s="158" t="s">
        <v>209</v>
      </c>
    </row>
    <row r="26" spans="1:1" ht="40.200000000000003" x14ac:dyDescent="0.3">
      <c r="A26" s="158" t="s">
        <v>210</v>
      </c>
    </row>
    <row r="27" spans="1:1" x14ac:dyDescent="0.3">
      <c r="A27" s="158"/>
    </row>
    <row r="28" spans="1:1" x14ac:dyDescent="0.3">
      <c r="A28" s="157" t="s">
        <v>211</v>
      </c>
    </row>
    <row r="29" spans="1:1" x14ac:dyDescent="0.3">
      <c r="A29" s="158" t="s">
        <v>212</v>
      </c>
    </row>
    <row r="30" spans="1:1" x14ac:dyDescent="0.3">
      <c r="A30" s="158"/>
    </row>
    <row r="31" spans="1:1" x14ac:dyDescent="0.3">
      <c r="A31" s="157" t="s">
        <v>213</v>
      </c>
    </row>
    <row r="32" spans="1:1" ht="27" x14ac:dyDescent="0.3">
      <c r="A32" s="158" t="s">
        <v>214</v>
      </c>
    </row>
    <row r="33" spans="1:1" x14ac:dyDescent="0.3">
      <c r="A33" s="158"/>
    </row>
    <row r="34" spans="1:1" x14ac:dyDescent="0.3">
      <c r="A34" s="158" t="s">
        <v>215</v>
      </c>
    </row>
    <row r="35" spans="1:1" ht="27" x14ac:dyDescent="0.3">
      <c r="A35" s="158" t="s">
        <v>216</v>
      </c>
    </row>
    <row r="36" spans="1:1" ht="66.599999999999994" x14ac:dyDescent="0.3">
      <c r="A36" s="158" t="s">
        <v>217</v>
      </c>
    </row>
    <row r="37" spans="1:1" x14ac:dyDescent="0.3">
      <c r="A37" s="1"/>
    </row>
    <row r="38" spans="1:1" x14ac:dyDescent="0.3">
      <c r="A38" s="158"/>
    </row>
    <row r="44" spans="1:1" x14ac:dyDescent="0.3">
      <c r="A44" s="158"/>
    </row>
    <row r="45" spans="1:1" x14ac:dyDescent="0.3">
      <c r="A45" s="157"/>
    </row>
    <row r="49" spans="1:1" x14ac:dyDescent="0.3">
      <c r="A49" s="158"/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B5AE-4C86-4CE3-9277-BFEE2E6CB8A8}">
  <sheetPr>
    <pageSetUpPr fitToPage="1"/>
  </sheetPr>
  <dimension ref="A1:AI131"/>
  <sheetViews>
    <sheetView showGridLines="0" workbookViewId="0">
      <selection activeCell="K14" sqref="K14"/>
    </sheetView>
  </sheetViews>
  <sheetFormatPr defaultRowHeight="14.4" x14ac:dyDescent="0.3"/>
  <cols>
    <col min="1" max="1" width="5.44140625" customWidth="1"/>
    <col min="2" max="2" width="10.21875" style="94" customWidth="1"/>
    <col min="3" max="3" width="20.21875" style="94" customWidth="1"/>
    <col min="4" max="4" width="12.21875" style="94" customWidth="1"/>
    <col min="5" max="5" width="14.77734375" style="94" customWidth="1"/>
    <col min="6" max="11" width="15" style="94" customWidth="1"/>
    <col min="12" max="12" width="18.88671875" style="94" customWidth="1"/>
    <col min="13" max="13" width="17.6640625" style="94" customWidth="1"/>
    <col min="14" max="14" width="5" customWidth="1"/>
    <col min="15" max="15" width="13.33203125" hidden="1" customWidth="1"/>
    <col min="16" max="16" width="0" hidden="1" customWidth="1"/>
    <col min="19" max="19" width="9.44140625" customWidth="1"/>
  </cols>
  <sheetData>
    <row r="1" spans="1:35" x14ac:dyDescent="0.3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35" ht="45" customHeight="1" x14ac:dyDescent="0.3">
      <c r="A2" s="131"/>
      <c r="B2" s="431" t="s">
        <v>177</v>
      </c>
      <c r="C2" s="431" t="s">
        <v>178</v>
      </c>
      <c r="D2" s="97" t="s">
        <v>179</v>
      </c>
      <c r="E2" s="97" t="s">
        <v>180</v>
      </c>
      <c r="F2" s="251" t="s">
        <v>220</v>
      </c>
      <c r="G2" s="251" t="s">
        <v>221</v>
      </c>
      <c r="H2" s="251" t="s">
        <v>218</v>
      </c>
      <c r="I2" s="251" t="s">
        <v>219</v>
      </c>
      <c r="J2" s="251" t="s">
        <v>222</v>
      </c>
      <c r="K2" s="251" t="s">
        <v>223</v>
      </c>
      <c r="L2" s="431" t="s">
        <v>181</v>
      </c>
      <c r="M2" s="97" t="s">
        <v>182</v>
      </c>
      <c r="N2" s="132"/>
      <c r="O2" s="416" t="s">
        <v>183</v>
      </c>
      <c r="P2" s="416"/>
    </row>
    <row r="3" spans="1:35" ht="14.25" hidden="1" customHeight="1" x14ac:dyDescent="0.3">
      <c r="A3" s="129"/>
      <c r="B3" s="432"/>
      <c r="C3" s="432"/>
      <c r="D3" s="237" t="s">
        <v>184</v>
      </c>
      <c r="E3" s="237" t="s">
        <v>184</v>
      </c>
      <c r="F3" s="451"/>
      <c r="G3" s="451"/>
      <c r="H3" s="451"/>
      <c r="I3" s="451"/>
      <c r="J3" s="451"/>
      <c r="K3" s="451"/>
      <c r="L3" s="432"/>
      <c r="M3" s="237" t="s">
        <v>185</v>
      </c>
      <c r="N3" s="95"/>
      <c r="O3" s="417"/>
      <c r="P3" s="417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</row>
    <row r="4" spans="1:35" ht="51.75" customHeight="1" x14ac:dyDescent="0.3">
      <c r="A4" s="134"/>
      <c r="B4" s="48">
        <v>1</v>
      </c>
      <c r="C4" s="96" t="s">
        <v>186</v>
      </c>
      <c r="D4" s="135">
        <v>12</v>
      </c>
      <c r="E4" s="447">
        <v>1</v>
      </c>
      <c r="F4" s="452">
        <f>+G4/D4</f>
        <v>12127.254999999999</v>
      </c>
      <c r="G4" s="452">
        <v>145527.06</v>
      </c>
      <c r="H4" s="452">
        <v>11730.11</v>
      </c>
      <c r="I4" s="453">
        <f>+D4*H4</f>
        <v>140761.32</v>
      </c>
      <c r="J4" s="452">
        <f>+'RESUMO CUSTO CESAMA'!F4</f>
        <v>9323.2999999999993</v>
      </c>
      <c r="K4" s="453">
        <f>+D4*J4</f>
        <v>111879.59999999999</v>
      </c>
      <c r="L4" s="449">
        <f>+AVERAGE(J4,H4,F4)</f>
        <v>11060.221666666666</v>
      </c>
      <c r="M4" s="137">
        <v>132722.64000000001</v>
      </c>
      <c r="N4" s="107"/>
      <c r="O4" s="138">
        <f>D4*'1 TELEDIGIFONISTA - DIURNO'!I145</f>
        <v>11575.200748157327</v>
      </c>
      <c r="P4" s="243">
        <f t="shared" ref="P4:P7" si="0">IFERROR(O4/M4,0)</f>
        <v>8.7213460703895934E-2</v>
      </c>
      <c r="U4" s="133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3"/>
    </row>
    <row r="5" spans="1:35" ht="51.75" customHeight="1" x14ac:dyDescent="0.3">
      <c r="A5" s="134"/>
      <c r="B5" s="244">
        <v>2</v>
      </c>
      <c r="C5" s="244" t="s">
        <v>187</v>
      </c>
      <c r="D5" s="98">
        <v>4</v>
      </c>
      <c r="E5" s="448">
        <v>1</v>
      </c>
      <c r="F5" s="454">
        <f t="shared" ref="F5:F7" si="1">+G5/D5</f>
        <v>12762.33</v>
      </c>
      <c r="G5" s="454">
        <v>51049.32</v>
      </c>
      <c r="H5" s="454">
        <v>12347.73</v>
      </c>
      <c r="I5" s="454">
        <f>+D5*H5</f>
        <v>49390.92</v>
      </c>
      <c r="J5" s="454">
        <f>+'RESUMO CUSTO CESAMA'!F5</f>
        <v>9605.39</v>
      </c>
      <c r="K5" s="454">
        <f>+J5*D5</f>
        <v>38421.56</v>
      </c>
      <c r="L5" s="450">
        <f>+AVERAGE(J5,H5,F5)</f>
        <v>11571.816666666666</v>
      </c>
      <c r="M5" s="246">
        <v>46287.28</v>
      </c>
      <c r="N5" s="107"/>
      <c r="O5" s="140">
        <f>D5*'2 TELEDIGIFONISTA - DIURNO|NOT'!I145</f>
        <v>4008.6535572556104</v>
      </c>
      <c r="P5" s="247">
        <f t="shared" si="0"/>
        <v>8.6603783096686829E-2</v>
      </c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</row>
    <row r="6" spans="1:35" ht="51.75" customHeight="1" x14ac:dyDescent="0.3">
      <c r="A6" s="134"/>
      <c r="B6" s="48">
        <v>3</v>
      </c>
      <c r="C6" s="96" t="s">
        <v>188</v>
      </c>
      <c r="D6" s="135">
        <v>1</v>
      </c>
      <c r="E6" s="447">
        <v>1</v>
      </c>
      <c r="F6" s="452">
        <f t="shared" si="1"/>
        <v>13715.12</v>
      </c>
      <c r="G6" s="452">
        <v>13715.12</v>
      </c>
      <c r="H6" s="452">
        <v>13274.29</v>
      </c>
      <c r="I6" s="452">
        <f>+D6*H6</f>
        <v>13274.29</v>
      </c>
      <c r="J6" s="452">
        <f>+'RESUMO CUSTO CESAMA'!F6</f>
        <v>10251</v>
      </c>
      <c r="K6" s="453">
        <f>+D6*J6</f>
        <v>10251</v>
      </c>
      <c r="L6" s="449">
        <f>+AVERAGE(J6,H6,F6)</f>
        <v>12413.470000000001</v>
      </c>
      <c r="M6" s="137">
        <f>+D6*L6</f>
        <v>12413.470000000001</v>
      </c>
      <c r="N6" s="107"/>
      <c r="O6" s="138">
        <f>D6*'3 TELEDIGIFONISTA - NOTURNO'!I145</f>
        <v>1088.1369414052483</v>
      </c>
      <c r="P6" s="243">
        <f t="shared" si="0"/>
        <v>8.7657757372052156E-2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</row>
    <row r="7" spans="1:35" ht="51.75" customHeight="1" x14ac:dyDescent="0.3">
      <c r="A7" s="134"/>
      <c r="B7" s="244">
        <v>4</v>
      </c>
      <c r="C7" s="244" t="s">
        <v>189</v>
      </c>
      <c r="D7" s="98">
        <v>1</v>
      </c>
      <c r="E7" s="448">
        <v>1</v>
      </c>
      <c r="F7" s="454">
        <f t="shared" si="1"/>
        <v>13869.2</v>
      </c>
      <c r="G7" s="454">
        <v>13869.2</v>
      </c>
      <c r="H7" s="454">
        <v>13424.12</v>
      </c>
      <c r="I7" s="454">
        <f>+D7*H7</f>
        <v>13424.12</v>
      </c>
      <c r="J7" s="454">
        <f>+'RESUMO CUSTO CESAMA'!F7</f>
        <v>9878.7199999999993</v>
      </c>
      <c r="K7" s="454">
        <f>+J7*D7</f>
        <v>9878.7199999999993</v>
      </c>
      <c r="L7" s="450">
        <f>+AVERAGE(J7,H7,F7)</f>
        <v>12390.68</v>
      </c>
      <c r="M7" s="246">
        <f>+L7*D7</f>
        <v>12390.68</v>
      </c>
      <c r="N7" s="107"/>
      <c r="O7" s="140">
        <f>D7*'4 TELEDIGIFONISTA - SUPERVISOR'!I144</f>
        <v>984.99938124379378</v>
      </c>
      <c r="P7" s="247">
        <f t="shared" si="0"/>
        <v>7.9495183576994463E-2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</row>
    <row r="8" spans="1:35" ht="14.25" customHeight="1" x14ac:dyDescent="0.3">
      <c r="A8" s="134"/>
      <c r="B8" s="418" t="s">
        <v>63</v>
      </c>
      <c r="C8" s="455"/>
      <c r="D8" s="456">
        <f>SUM(D4:D7)</f>
        <v>18</v>
      </c>
      <c r="E8" s="457"/>
      <c r="F8" s="443"/>
      <c r="G8" s="443"/>
      <c r="H8" s="446"/>
      <c r="I8" s="446"/>
      <c r="J8" s="446"/>
      <c r="K8" s="446"/>
      <c r="L8" s="458"/>
      <c r="M8" s="459"/>
      <c r="N8" s="95"/>
      <c r="O8" s="420">
        <f>SUM(O4:O7)</f>
        <v>17656.99062806198</v>
      </c>
      <c r="P8" s="442">
        <f>IFERROR(O8/M9,0)</f>
        <v>8.6632834661816913E-2</v>
      </c>
    </row>
    <row r="9" spans="1:35" ht="14.25" customHeight="1" x14ac:dyDescent="0.3">
      <c r="A9" s="134"/>
      <c r="B9" s="444" t="s">
        <v>190</v>
      </c>
      <c r="C9" s="463"/>
      <c r="D9" s="464"/>
      <c r="E9" s="464"/>
      <c r="F9" s="464"/>
      <c r="G9" s="465">
        <f>SUM(G4:G7)</f>
        <v>224160.7</v>
      </c>
      <c r="H9" s="465"/>
      <c r="I9" s="465">
        <f>SUM(I4:I7)</f>
        <v>216850.65</v>
      </c>
      <c r="J9" s="465"/>
      <c r="K9" s="465">
        <f>SUM(K4:K7)</f>
        <v>170430.87999999998</v>
      </c>
      <c r="L9" s="466"/>
      <c r="M9" s="467">
        <f>SUM(M4:M7)</f>
        <v>203814.07</v>
      </c>
      <c r="O9" s="421"/>
      <c r="P9" s="423"/>
    </row>
    <row r="10" spans="1:35" ht="14.25" customHeight="1" x14ac:dyDescent="0.3">
      <c r="A10" s="144"/>
      <c r="B10" s="445" t="s">
        <v>191</v>
      </c>
      <c r="C10" s="460"/>
      <c r="D10" s="460"/>
      <c r="E10" s="460"/>
      <c r="F10" s="460"/>
      <c r="G10" s="461">
        <f>+G9*12</f>
        <v>2689928.4000000004</v>
      </c>
      <c r="H10" s="461"/>
      <c r="I10" s="461">
        <f>+I9*12</f>
        <v>2602207.7999999998</v>
      </c>
      <c r="J10" s="461"/>
      <c r="K10" s="461">
        <f>+K9*12</f>
        <v>2045170.5599999996</v>
      </c>
      <c r="L10" s="462"/>
      <c r="M10" s="461">
        <f>+M9*12</f>
        <v>2445768.84</v>
      </c>
    </row>
    <row r="11" spans="1:35" x14ac:dyDescent="0.3">
      <c r="A11" s="1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9"/>
    </row>
    <row r="12" spans="1:35" ht="15" x14ac:dyDescent="0.3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</row>
    <row r="13" spans="1:35" ht="15" x14ac:dyDescent="0.3">
      <c r="A13" s="148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</row>
    <row r="14" spans="1:35" ht="15" x14ac:dyDescent="0.3">
      <c r="A14" s="148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</row>
    <row r="15" spans="1:35" ht="15" x14ac:dyDescent="0.3">
      <c r="A15" s="148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</row>
    <row r="16" spans="1:35" ht="15" x14ac:dyDescent="0.3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</row>
    <row r="17" spans="1:13" ht="15" x14ac:dyDescent="0.3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</row>
    <row r="18" spans="1:13" ht="15" x14ac:dyDescent="0.3">
      <c r="A18" s="146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</row>
    <row r="19" spans="1:13" ht="15" x14ac:dyDescent="0.3">
      <c r="A19" s="1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</row>
    <row r="20" spans="1:13" ht="15.6" x14ac:dyDescent="0.3">
      <c r="A20" s="132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1"/>
    </row>
    <row r="21" spans="1:13" x14ac:dyDescent="0.3">
      <c r="A21" s="146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11"/>
      <c r="M21" s="103"/>
    </row>
    <row r="22" spans="1:13" x14ac:dyDescent="0.3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11"/>
      <c r="M22" s="103"/>
    </row>
    <row r="23" spans="1:13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11"/>
      <c r="M23" s="103"/>
    </row>
    <row r="24" spans="1:13" x14ac:dyDescent="0.3">
      <c r="A24" s="102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14"/>
      <c r="M24" s="101"/>
    </row>
    <row r="25" spans="1:13" x14ac:dyDescent="0.3">
      <c r="A25" s="146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14"/>
      <c r="M25" s="101"/>
    </row>
    <row r="26" spans="1:13" x14ac:dyDescent="0.3">
      <c r="A26" s="148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1"/>
    </row>
    <row r="27" spans="1:13" x14ac:dyDescent="0.3">
      <c r="A27" s="146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11"/>
      <c r="M27" s="103"/>
    </row>
    <row r="28" spans="1:13" x14ac:dyDescent="0.3">
      <c r="A28" s="148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11"/>
      <c r="M28" s="103"/>
    </row>
    <row r="29" spans="1:13" x14ac:dyDescent="0.3">
      <c r="A29" s="148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11"/>
      <c r="M29" s="103"/>
    </row>
    <row r="30" spans="1:13" x14ac:dyDescent="0.3">
      <c r="A30" s="148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11"/>
      <c r="M30" s="103"/>
    </row>
    <row r="31" spans="1:13" x14ac:dyDescent="0.3">
      <c r="A31" s="148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1"/>
      <c r="M31" s="103"/>
    </row>
    <row r="32" spans="1:13" x14ac:dyDescent="0.3">
      <c r="A32" s="148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11"/>
      <c r="M32" s="103"/>
    </row>
    <row r="33" spans="1:13" x14ac:dyDescent="0.3">
      <c r="A33" s="148"/>
      <c r="B33" s="112"/>
      <c r="C33" s="113"/>
      <c r="D33" s="112"/>
      <c r="E33" s="122"/>
      <c r="F33" s="122"/>
      <c r="G33" s="122"/>
      <c r="H33" s="122"/>
      <c r="I33" s="122"/>
      <c r="J33" s="122"/>
      <c r="K33" s="122"/>
      <c r="L33" s="111"/>
      <c r="M33" s="103"/>
    </row>
    <row r="34" spans="1:13" x14ac:dyDescent="0.3">
      <c r="A34" s="148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11"/>
      <c r="M34" s="103"/>
    </row>
    <row r="35" spans="1:13" x14ac:dyDescent="0.3">
      <c r="A35" s="148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14"/>
      <c r="M35" s="101"/>
    </row>
    <row r="36" spans="1:13" x14ac:dyDescent="0.3">
      <c r="A36" s="100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3"/>
    </row>
    <row r="37" spans="1:13" x14ac:dyDescent="0.3">
      <c r="A37" s="148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1"/>
    </row>
    <row r="38" spans="1:13" x14ac:dyDescent="0.3">
      <c r="A38" s="146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15"/>
    </row>
    <row r="39" spans="1:13" x14ac:dyDescent="0.3">
      <c r="A39" s="148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</row>
    <row r="40" spans="1:13" x14ac:dyDescent="0.3">
      <c r="A40" s="148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3"/>
    </row>
    <row r="41" spans="1:13" x14ac:dyDescent="0.3">
      <c r="A41" s="148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3"/>
    </row>
    <row r="42" spans="1:13" x14ac:dyDescent="0.3">
      <c r="A42" s="148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</row>
    <row r="43" spans="1:13" x14ac:dyDescent="0.3">
      <c r="A43" s="148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</row>
    <row r="44" spans="1:13" x14ac:dyDescent="0.3">
      <c r="A44" s="100"/>
      <c r="B44" s="116"/>
      <c r="C44" s="117"/>
      <c r="D44" s="118"/>
      <c r="E44" s="118"/>
      <c r="F44" s="118"/>
      <c r="G44" s="118"/>
      <c r="H44" s="118"/>
      <c r="I44" s="118"/>
      <c r="J44" s="118"/>
      <c r="K44" s="118"/>
      <c r="L44" s="118"/>
      <c r="M44" s="119"/>
    </row>
    <row r="45" spans="1:13" x14ac:dyDescent="0.3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1"/>
    </row>
    <row r="46" spans="1:13" x14ac:dyDescent="0.3">
      <c r="A46" s="14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9"/>
    </row>
    <row r="47" spans="1:13" x14ac:dyDescent="0.3">
      <c r="A47" s="1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9"/>
    </row>
    <row r="48" spans="1:13" x14ac:dyDescent="0.3">
      <c r="A48" s="1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9"/>
    </row>
    <row r="49" spans="1:13" x14ac:dyDescent="0.3">
      <c r="A49" s="1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1"/>
    </row>
    <row r="50" spans="1:13" x14ac:dyDescent="0.3">
      <c r="A50" s="100"/>
      <c r="B50" s="116"/>
      <c r="C50" s="117"/>
      <c r="D50" s="118"/>
      <c r="E50" s="118"/>
      <c r="F50" s="118"/>
      <c r="G50" s="118"/>
      <c r="H50" s="118"/>
      <c r="I50" s="118"/>
      <c r="J50" s="118"/>
      <c r="K50" s="118"/>
      <c r="L50" s="118"/>
      <c r="M50" s="119"/>
    </row>
    <row r="51" spans="1:13" x14ac:dyDescent="0.3">
      <c r="A51" s="1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</row>
    <row r="52" spans="1:13" ht="15.6" x14ac:dyDescent="0.3">
      <c r="A52" s="132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1"/>
    </row>
    <row r="53" spans="1:13" x14ac:dyDescent="0.3">
      <c r="A53" s="146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11"/>
      <c r="M53" s="103"/>
    </row>
    <row r="54" spans="1:13" x14ac:dyDescent="0.3">
      <c r="A54" s="102"/>
      <c r="B54" s="102"/>
      <c r="C54" s="102"/>
      <c r="D54" s="102"/>
      <c r="E54" s="122"/>
      <c r="F54" s="122"/>
      <c r="G54" s="122"/>
      <c r="H54" s="122"/>
      <c r="I54" s="122"/>
      <c r="J54" s="122"/>
      <c r="K54" s="122"/>
      <c r="L54" s="111"/>
      <c r="M54" s="103"/>
    </row>
    <row r="55" spans="1:13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11"/>
      <c r="M55" s="103"/>
    </row>
    <row r="56" spans="1:13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11"/>
      <c r="M56" s="103"/>
    </row>
    <row r="57" spans="1:13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11"/>
      <c r="M57" s="103"/>
    </row>
    <row r="58" spans="1:13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11"/>
      <c r="M58" s="103"/>
    </row>
    <row r="59" spans="1:13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11"/>
      <c r="M59" s="103"/>
    </row>
    <row r="60" spans="1:13" x14ac:dyDescent="0.3">
      <c r="A60" s="102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14"/>
      <c r="M60" s="101"/>
    </row>
    <row r="61" spans="1:13" x14ac:dyDescent="0.3">
      <c r="A61" s="10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10"/>
    </row>
    <row r="62" spans="1:13" x14ac:dyDescent="0.3">
      <c r="A62" s="1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</row>
    <row r="63" spans="1:13" ht="15.6" x14ac:dyDescent="0.3">
      <c r="A63" s="132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1"/>
    </row>
    <row r="64" spans="1:13" x14ac:dyDescent="0.3">
      <c r="A64" s="146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03"/>
    </row>
    <row r="65" spans="1:13" x14ac:dyDescent="0.3">
      <c r="A65" s="11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11"/>
      <c r="M65" s="103"/>
    </row>
    <row r="66" spans="1:13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11"/>
      <c r="M66" s="103"/>
    </row>
    <row r="67" spans="1:13" x14ac:dyDescent="0.3">
      <c r="A67" s="102"/>
      <c r="B67" s="102"/>
      <c r="C67" s="102"/>
      <c r="D67" s="102"/>
      <c r="E67" s="121"/>
      <c r="F67" s="121"/>
      <c r="G67" s="121"/>
      <c r="H67" s="121"/>
      <c r="I67" s="121"/>
      <c r="J67" s="121"/>
      <c r="K67" s="121"/>
      <c r="L67" s="111"/>
      <c r="M67" s="103"/>
    </row>
    <row r="68" spans="1:13" x14ac:dyDescent="0.3">
      <c r="A68" s="102"/>
      <c r="B68" s="112"/>
      <c r="C68" s="112"/>
      <c r="D68" s="112"/>
      <c r="E68" s="121"/>
      <c r="F68" s="121"/>
      <c r="G68" s="121"/>
      <c r="H68" s="121"/>
      <c r="I68" s="121"/>
      <c r="J68" s="121"/>
      <c r="K68" s="121"/>
      <c r="L68" s="111"/>
      <c r="M68" s="103"/>
    </row>
    <row r="69" spans="1:13" x14ac:dyDescent="0.3">
      <c r="A69" s="102"/>
      <c r="B69" s="102"/>
      <c r="C69" s="102"/>
      <c r="D69" s="102"/>
      <c r="E69" s="128"/>
      <c r="F69" s="128"/>
      <c r="G69" s="128"/>
      <c r="H69" s="128"/>
      <c r="I69" s="128"/>
      <c r="J69" s="128"/>
      <c r="K69" s="128"/>
      <c r="L69" s="111"/>
      <c r="M69" s="103"/>
    </row>
    <row r="70" spans="1:13" x14ac:dyDescent="0.3">
      <c r="A70" s="102"/>
      <c r="B70" s="112"/>
      <c r="C70" s="112"/>
      <c r="D70" s="112"/>
      <c r="E70" s="121"/>
      <c r="F70" s="121"/>
      <c r="G70" s="121"/>
      <c r="H70" s="121"/>
      <c r="I70" s="121"/>
      <c r="J70" s="121"/>
      <c r="K70" s="121"/>
      <c r="L70" s="111"/>
      <c r="M70" s="103"/>
    </row>
    <row r="71" spans="1:13" x14ac:dyDescent="0.3">
      <c r="A71" s="102"/>
      <c r="B71" s="102"/>
      <c r="C71" s="102"/>
      <c r="D71" s="102"/>
      <c r="E71" s="122"/>
      <c r="F71" s="122"/>
      <c r="G71" s="122"/>
      <c r="H71" s="122"/>
      <c r="I71" s="122"/>
      <c r="J71" s="122"/>
      <c r="K71" s="122"/>
      <c r="L71" s="111"/>
      <c r="M71" s="103"/>
    </row>
    <row r="72" spans="1:13" x14ac:dyDescent="0.3">
      <c r="A72" s="102"/>
      <c r="B72" s="112"/>
      <c r="C72" s="112"/>
      <c r="D72" s="112"/>
      <c r="E72" s="122"/>
      <c r="F72" s="122"/>
      <c r="G72" s="122"/>
      <c r="H72" s="122"/>
      <c r="I72" s="122"/>
      <c r="J72" s="122"/>
      <c r="K72" s="122"/>
      <c r="L72" s="111"/>
      <c r="M72" s="103"/>
    </row>
    <row r="73" spans="1:13" x14ac:dyDescent="0.3">
      <c r="A73" s="102"/>
      <c r="B73" s="102"/>
      <c r="C73" s="102"/>
      <c r="D73" s="102"/>
      <c r="E73" s="122"/>
      <c r="F73" s="122"/>
      <c r="G73" s="122"/>
      <c r="H73" s="122"/>
      <c r="I73" s="122"/>
      <c r="J73" s="122"/>
      <c r="K73" s="122"/>
      <c r="L73" s="111"/>
      <c r="M73" s="103"/>
    </row>
    <row r="74" spans="1:13" x14ac:dyDescent="0.3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11"/>
      <c r="M74" s="103"/>
    </row>
    <row r="75" spans="1:13" x14ac:dyDescent="0.3">
      <c r="A75" s="10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1"/>
    </row>
    <row r="76" spans="1:13" x14ac:dyDescent="0.3">
      <c r="A76" s="105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1"/>
    </row>
    <row r="77" spans="1:13" x14ac:dyDescent="0.3">
      <c r="A77" s="10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01"/>
    </row>
    <row r="78" spans="1:13" x14ac:dyDescent="0.3">
      <c r="A78" s="10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01"/>
    </row>
    <row r="79" spans="1:13" x14ac:dyDescent="0.3">
      <c r="A79" s="102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101"/>
    </row>
    <row r="80" spans="1:13" x14ac:dyDescent="0.3">
      <c r="A80" s="150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3"/>
    </row>
    <row r="81" spans="1:13" x14ac:dyDescent="0.3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</row>
    <row r="82" spans="1:13" x14ac:dyDescent="0.3">
      <c r="A82" s="102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1"/>
    </row>
    <row r="83" spans="1:13" x14ac:dyDescent="0.3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14"/>
      <c r="M83" s="101"/>
    </row>
    <row r="84" spans="1:13" x14ac:dyDescent="0.3">
      <c r="A84" s="148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</row>
    <row r="85" spans="1:13" ht="15.6" x14ac:dyDescent="0.3">
      <c r="A85" s="132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1"/>
    </row>
    <row r="86" spans="1:13" x14ac:dyDescent="0.3">
      <c r="A86" s="100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3"/>
    </row>
    <row r="87" spans="1:13" x14ac:dyDescent="0.3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3"/>
    </row>
    <row r="88" spans="1:13" x14ac:dyDescent="0.3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3"/>
    </row>
    <row r="89" spans="1:13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3"/>
    </row>
    <row r="90" spans="1:13" x14ac:dyDescent="0.3">
      <c r="A90" s="102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1"/>
    </row>
    <row r="91" spans="1:13" x14ac:dyDescent="0.3">
      <c r="A91" s="10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10"/>
    </row>
    <row r="92" spans="1:13" x14ac:dyDescent="0.3">
      <c r="A92" s="1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1"/>
    </row>
    <row r="93" spans="1:13" x14ac:dyDescent="0.3">
      <c r="A93" s="15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</row>
    <row r="94" spans="1:13" x14ac:dyDescent="0.3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3"/>
    </row>
    <row r="95" spans="1:13" x14ac:dyDescent="0.3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3"/>
    </row>
    <row r="96" spans="1:13" x14ac:dyDescent="0.3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3"/>
    </row>
    <row r="97" spans="1:13" x14ac:dyDescent="0.3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3"/>
    </row>
    <row r="98" spans="1:13" x14ac:dyDescent="0.3">
      <c r="A98" s="102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01"/>
    </row>
    <row r="99" spans="1:13" x14ac:dyDescent="0.3">
      <c r="A99" s="120"/>
      <c r="B99" s="121"/>
      <c r="C99" s="122"/>
      <c r="D99" s="123"/>
      <c r="E99" s="123"/>
      <c r="F99" s="123"/>
      <c r="G99" s="123"/>
      <c r="H99" s="123"/>
      <c r="I99" s="123"/>
      <c r="J99" s="123"/>
      <c r="K99" s="123"/>
      <c r="L99" s="123"/>
      <c r="M99" s="109"/>
    </row>
    <row r="100" spans="1:13" x14ac:dyDescent="0.3">
      <c r="A100" s="1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</row>
    <row r="101" spans="1:13" ht="15.6" x14ac:dyDescent="0.3">
      <c r="A101" s="132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1"/>
    </row>
    <row r="102" spans="1:13" x14ac:dyDescent="0.3">
      <c r="A102" s="100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22"/>
      <c r="M102" s="103"/>
    </row>
    <row r="103" spans="1:13" x14ac:dyDescent="0.3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22"/>
      <c r="M103" s="103"/>
    </row>
    <row r="104" spans="1:13" x14ac:dyDescent="0.3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11"/>
      <c r="M104" s="103"/>
    </row>
    <row r="105" spans="1:13" x14ac:dyDescent="0.3">
      <c r="A105" s="102"/>
      <c r="B105" s="102"/>
      <c r="C105" s="102"/>
      <c r="D105" s="124"/>
      <c r="E105" s="122"/>
      <c r="F105" s="122"/>
      <c r="G105" s="122"/>
      <c r="H105" s="122"/>
      <c r="I105" s="122"/>
      <c r="J105" s="122"/>
      <c r="K105" s="122"/>
      <c r="L105" s="111"/>
      <c r="M105" s="103"/>
    </row>
    <row r="106" spans="1:13" x14ac:dyDescent="0.3">
      <c r="A106" s="102"/>
      <c r="B106" s="102"/>
      <c r="C106" s="102"/>
      <c r="D106" s="124"/>
      <c r="E106" s="122"/>
      <c r="F106" s="122"/>
      <c r="G106" s="122"/>
      <c r="H106" s="122"/>
      <c r="I106" s="122"/>
      <c r="J106" s="122"/>
      <c r="K106" s="122"/>
      <c r="L106" s="111"/>
      <c r="M106" s="103"/>
    </row>
    <row r="107" spans="1:13" x14ac:dyDescent="0.3">
      <c r="A107" s="102"/>
      <c r="B107" s="102"/>
      <c r="C107" s="102"/>
      <c r="D107" s="102"/>
      <c r="E107" s="121"/>
      <c r="F107" s="121"/>
      <c r="G107" s="121"/>
      <c r="H107" s="121"/>
      <c r="I107" s="121"/>
      <c r="J107" s="121"/>
      <c r="K107" s="121"/>
      <c r="L107" s="111"/>
      <c r="M107" s="103"/>
    </row>
    <row r="108" spans="1:13" x14ac:dyDescent="0.3">
      <c r="A108" s="102"/>
      <c r="B108" s="102"/>
      <c r="C108" s="102"/>
      <c r="D108" s="124"/>
      <c r="E108" s="122"/>
      <c r="F108" s="122"/>
      <c r="G108" s="122"/>
      <c r="H108" s="122"/>
      <c r="I108" s="122"/>
      <c r="J108" s="122"/>
      <c r="K108" s="122"/>
      <c r="L108" s="111"/>
      <c r="M108" s="103"/>
    </row>
    <row r="109" spans="1:13" x14ac:dyDescent="0.3">
      <c r="A109" s="102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1"/>
    </row>
    <row r="110" spans="1:13" x14ac:dyDescent="0.3">
      <c r="A110" s="100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25"/>
    </row>
    <row r="111" spans="1:13" x14ac:dyDescent="0.3">
      <c r="A111" s="152"/>
      <c r="B111" s="64"/>
      <c r="C111" s="64"/>
      <c r="D111" s="64"/>
      <c r="E111" s="1"/>
      <c r="F111" s="1"/>
      <c r="G111" s="1"/>
      <c r="H111" s="1"/>
      <c r="I111" s="1"/>
      <c r="J111" s="1"/>
      <c r="K111" s="1"/>
      <c r="L111" s="126"/>
      <c r="M111" s="127"/>
    </row>
    <row r="112" spans="1:13" x14ac:dyDescent="0.3">
      <c r="A112" s="64"/>
      <c r="B112" s="64"/>
      <c r="C112" s="64"/>
      <c r="D112" s="64"/>
      <c r="E112" s="1"/>
      <c r="F112" s="1"/>
      <c r="G112" s="1"/>
      <c r="H112" s="1"/>
      <c r="I112" s="1"/>
      <c r="J112" s="1"/>
      <c r="K112" s="1"/>
      <c r="L112" s="64"/>
      <c r="M112" s="127"/>
    </row>
    <row r="113" spans="1:13" x14ac:dyDescent="0.3">
      <c r="A113" s="64"/>
      <c r="B113" s="64"/>
      <c r="C113" s="64"/>
      <c r="D113" s="64"/>
      <c r="E113" s="1"/>
      <c r="F113" s="1"/>
      <c r="G113" s="1"/>
      <c r="H113" s="1"/>
      <c r="I113" s="1"/>
      <c r="J113" s="1"/>
      <c r="K113" s="1"/>
      <c r="L113" s="126"/>
      <c r="M113" s="127"/>
    </row>
    <row r="114" spans="1:13" x14ac:dyDescent="0.3">
      <c r="A114" s="1"/>
      <c r="B114" s="64"/>
      <c r="C114" s="64"/>
      <c r="D114" s="64"/>
      <c r="E114" s="1"/>
      <c r="F114" s="1"/>
      <c r="G114" s="1"/>
      <c r="H114" s="1"/>
      <c r="I114" s="1"/>
      <c r="J114" s="1"/>
      <c r="K114" s="1"/>
      <c r="L114" s="126"/>
      <c r="M114" s="127"/>
    </row>
    <row r="115" spans="1:13" x14ac:dyDescent="0.3">
      <c r="A115" s="64"/>
      <c r="B115" s="64"/>
      <c r="C115" s="64"/>
      <c r="D115" s="64"/>
      <c r="E115" s="1"/>
      <c r="F115" s="1"/>
      <c r="G115" s="1"/>
      <c r="H115" s="1"/>
      <c r="I115" s="1"/>
      <c r="J115" s="1"/>
      <c r="K115" s="1"/>
      <c r="L115" s="126"/>
      <c r="M115" s="127"/>
    </row>
    <row r="116" spans="1:13" x14ac:dyDescent="0.3">
      <c r="A116" s="64"/>
      <c r="B116" s="64"/>
      <c r="C116" s="64"/>
      <c r="D116" s="64"/>
      <c r="E116" s="1"/>
      <c r="F116" s="1"/>
      <c r="G116" s="1"/>
      <c r="H116" s="1"/>
      <c r="I116" s="1"/>
      <c r="J116" s="1"/>
      <c r="K116" s="1"/>
      <c r="L116" s="126"/>
      <c r="M116" s="127"/>
    </row>
    <row r="117" spans="1:13" x14ac:dyDescent="0.3">
      <c r="A117" s="64"/>
      <c r="B117" s="64"/>
      <c r="C117" s="64"/>
      <c r="D117" s="64"/>
      <c r="E117" s="1"/>
      <c r="F117" s="1"/>
      <c r="G117" s="1"/>
      <c r="H117" s="1"/>
      <c r="I117" s="1"/>
      <c r="J117" s="1"/>
      <c r="K117" s="1"/>
      <c r="L117" s="126"/>
      <c r="M117" s="127"/>
    </row>
    <row r="118" spans="1:13" x14ac:dyDescent="0.3">
      <c r="A118" s="64"/>
      <c r="B118" s="64"/>
      <c r="C118" s="64"/>
      <c r="D118" s="64"/>
      <c r="E118" s="1"/>
      <c r="F118" s="1"/>
      <c r="G118" s="1"/>
      <c r="H118" s="1"/>
      <c r="I118" s="1"/>
      <c r="J118" s="1"/>
      <c r="K118" s="1"/>
      <c r="L118" s="126"/>
      <c r="M118" s="127"/>
    </row>
    <row r="119" spans="1:13" x14ac:dyDescent="0.3">
      <c r="A119" s="64"/>
      <c r="B119" s="64"/>
      <c r="C119" s="64"/>
      <c r="D119" s="64"/>
      <c r="E119" s="1"/>
      <c r="F119" s="1"/>
      <c r="G119" s="1"/>
      <c r="H119" s="1"/>
      <c r="I119" s="1"/>
      <c r="J119" s="1"/>
      <c r="K119" s="1"/>
      <c r="L119" s="126"/>
      <c r="M119" s="127"/>
    </row>
    <row r="120" spans="1:13" x14ac:dyDescent="0.3">
      <c r="A120" s="64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</row>
    <row r="121" spans="1:13" ht="15.6" x14ac:dyDescent="0.3">
      <c r="A121" s="132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1"/>
    </row>
    <row r="122" spans="1:13" x14ac:dyDescent="0.3">
      <c r="A122" s="100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</row>
    <row r="123" spans="1:13" x14ac:dyDescent="0.3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3"/>
    </row>
    <row r="124" spans="1:13" x14ac:dyDescent="0.3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3"/>
    </row>
    <row r="125" spans="1:13" x14ac:dyDescent="0.3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3"/>
    </row>
    <row r="126" spans="1:13" x14ac:dyDescent="0.3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3"/>
    </row>
    <row r="127" spans="1:13" x14ac:dyDescent="0.3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3"/>
    </row>
    <row r="128" spans="1:13" x14ac:dyDescent="0.3">
      <c r="A128" s="102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1"/>
    </row>
    <row r="129" spans="1:13" x14ac:dyDescent="0.3">
      <c r="A129" s="102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1"/>
    </row>
    <row r="130" spans="1:13" x14ac:dyDescent="0.3">
      <c r="A130" s="10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3">
      <c r="A131" s="129"/>
    </row>
  </sheetData>
  <mergeCells count="7">
    <mergeCell ref="P8:P9"/>
    <mergeCell ref="O8:O9"/>
    <mergeCell ref="O2:P3"/>
    <mergeCell ref="B2:B3"/>
    <mergeCell ref="C2:C3"/>
    <mergeCell ref="L2:L3"/>
    <mergeCell ref="B8:C8"/>
  </mergeCells>
  <pageMargins left="0.70078740157480324" right="0.70078740157480324" top="0.75196850393700776" bottom="0.75196850393700776" header="0.3" footer="0.3"/>
  <pageSetup paperSize="9" scale="89" fitToHeight="0" orientation="landscape" useFirstPageNumber="1"/>
  <ignoredErrors>
    <ignoredError sqref="I5:I7 I9:I10 G9:G10 F4:F7 J4:J7 K9:K10 L6:M7 M9:M10 L4 L5" unlockedFormula="1"/>
    <ignoredError sqref="K6" formula="1"/>
    <ignoredError sqref="K7 K5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4666B-A91B-4889-829D-924F88A0F36A}">
  <sheetPr>
    <pageSetUpPr fitToPage="1"/>
  </sheetPr>
  <dimension ref="A1:AI131"/>
  <sheetViews>
    <sheetView showGridLines="0" tabSelected="1" workbookViewId="0">
      <selection activeCell="T11" sqref="T11"/>
    </sheetView>
  </sheetViews>
  <sheetFormatPr defaultRowHeight="14.4" x14ac:dyDescent="0.3"/>
  <cols>
    <col min="1" max="1" width="5.44140625" customWidth="1"/>
    <col min="2" max="2" width="10.21875" style="94" customWidth="1"/>
    <col min="3" max="3" width="34.77734375" style="94" customWidth="1"/>
    <col min="4" max="4" width="12.21875" style="94" customWidth="1"/>
    <col min="5" max="5" width="14.77734375" style="94" customWidth="1"/>
    <col min="6" max="11" width="15" style="94" hidden="1" customWidth="1"/>
    <col min="12" max="12" width="18.88671875" style="94" customWidth="1"/>
    <col min="13" max="13" width="17.6640625" style="94" customWidth="1"/>
    <col min="14" max="14" width="5" customWidth="1"/>
    <col min="15" max="15" width="13.33203125" hidden="1" customWidth="1"/>
    <col min="16" max="16" width="0" hidden="1" customWidth="1"/>
    <col min="19" max="19" width="9.44140625" customWidth="1"/>
  </cols>
  <sheetData>
    <row r="1" spans="1:35" x14ac:dyDescent="0.3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35" ht="45" customHeight="1" x14ac:dyDescent="0.3">
      <c r="A2" s="131"/>
      <c r="B2" s="431" t="s">
        <v>177</v>
      </c>
      <c r="C2" s="431" t="s">
        <v>178</v>
      </c>
      <c r="D2" s="97" t="s">
        <v>179</v>
      </c>
      <c r="E2" s="97" t="s">
        <v>180</v>
      </c>
      <c r="F2" s="251" t="s">
        <v>220</v>
      </c>
      <c r="G2" s="251" t="s">
        <v>221</v>
      </c>
      <c r="H2" s="251" t="s">
        <v>218</v>
      </c>
      <c r="I2" s="251" t="s">
        <v>219</v>
      </c>
      <c r="J2" s="251" t="s">
        <v>222</v>
      </c>
      <c r="K2" s="251" t="s">
        <v>223</v>
      </c>
      <c r="L2" s="431" t="s">
        <v>181</v>
      </c>
      <c r="M2" s="97" t="s">
        <v>182</v>
      </c>
      <c r="N2" s="132"/>
      <c r="O2" s="416" t="s">
        <v>183</v>
      </c>
      <c r="P2" s="416"/>
    </row>
    <row r="3" spans="1:35" ht="14.25" hidden="1" customHeight="1" x14ac:dyDescent="0.3">
      <c r="A3" s="129"/>
      <c r="B3" s="432"/>
      <c r="C3" s="432"/>
      <c r="D3" s="237" t="s">
        <v>184</v>
      </c>
      <c r="E3" s="468" t="s">
        <v>184</v>
      </c>
      <c r="F3" s="451"/>
      <c r="G3" s="451"/>
      <c r="H3" s="451"/>
      <c r="I3" s="451"/>
      <c r="J3" s="451"/>
      <c r="K3" s="451"/>
      <c r="L3" s="432"/>
      <c r="M3" s="237" t="s">
        <v>185</v>
      </c>
      <c r="N3" s="95"/>
      <c r="O3" s="417"/>
      <c r="P3" s="417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</row>
    <row r="4" spans="1:35" ht="51.75" customHeight="1" x14ac:dyDescent="0.3">
      <c r="A4" s="134"/>
      <c r="B4" s="48">
        <v>1</v>
      </c>
      <c r="C4" s="96" t="s">
        <v>186</v>
      </c>
      <c r="D4" s="447">
        <v>12</v>
      </c>
      <c r="E4" s="62">
        <v>1</v>
      </c>
      <c r="F4" s="452">
        <f>+G4/D4</f>
        <v>12127.254999999999</v>
      </c>
      <c r="G4" s="452">
        <v>145527.06</v>
      </c>
      <c r="H4" s="452">
        <v>11730.11</v>
      </c>
      <c r="I4" s="453">
        <f>+D4*H4</f>
        <v>140761.32</v>
      </c>
      <c r="J4" s="452">
        <f>+'RESUMO CUSTO CESAMA'!F4</f>
        <v>9323.2999999999993</v>
      </c>
      <c r="K4" s="453">
        <f>+D4*J4</f>
        <v>111879.59999999999</v>
      </c>
      <c r="L4" s="449">
        <f>+AVERAGE(J4,H4,F4)</f>
        <v>11060.221666666666</v>
      </c>
      <c r="M4" s="137">
        <v>132722.64000000001</v>
      </c>
      <c r="N4" s="107"/>
      <c r="O4" s="138">
        <f>D4*'1 TELEDIGIFONISTA - DIURNO'!I145</f>
        <v>11575.200748157327</v>
      </c>
      <c r="P4" s="243">
        <f t="shared" ref="P4:P7" si="0">IFERROR(O4/M4,0)</f>
        <v>8.7213460703895934E-2</v>
      </c>
      <c r="U4" s="133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3"/>
    </row>
    <row r="5" spans="1:35" ht="51.75" customHeight="1" x14ac:dyDescent="0.3">
      <c r="A5" s="134"/>
      <c r="B5" s="244">
        <v>2</v>
      </c>
      <c r="C5" s="244" t="s">
        <v>187</v>
      </c>
      <c r="D5" s="448">
        <v>4</v>
      </c>
      <c r="E5" s="469">
        <v>1</v>
      </c>
      <c r="F5" s="454">
        <f t="shared" ref="F5:F7" si="1">+G5/D5</f>
        <v>12762.33</v>
      </c>
      <c r="G5" s="454">
        <v>51049.32</v>
      </c>
      <c r="H5" s="454">
        <v>12347.73</v>
      </c>
      <c r="I5" s="454">
        <f>+D5*H5</f>
        <v>49390.92</v>
      </c>
      <c r="J5" s="454">
        <f>+'RESUMO CUSTO CESAMA'!F5</f>
        <v>9605.39</v>
      </c>
      <c r="K5" s="454">
        <f>+J5*D5</f>
        <v>38421.56</v>
      </c>
      <c r="L5" s="450">
        <f>+AVERAGE(J5,H5,F5)</f>
        <v>11571.816666666666</v>
      </c>
      <c r="M5" s="246">
        <v>46287.28</v>
      </c>
      <c r="N5" s="107"/>
      <c r="O5" s="140">
        <f>D5*'2 TELEDIGIFONISTA - DIURNO|NOT'!I145</f>
        <v>4008.6535572556104</v>
      </c>
      <c r="P5" s="247">
        <f t="shared" si="0"/>
        <v>8.6603783096686829E-2</v>
      </c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</row>
    <row r="6" spans="1:35" ht="51.75" customHeight="1" x14ac:dyDescent="0.3">
      <c r="A6" s="134"/>
      <c r="B6" s="48">
        <v>3</v>
      </c>
      <c r="C6" s="96" t="s">
        <v>188</v>
      </c>
      <c r="D6" s="447">
        <v>1</v>
      </c>
      <c r="E6" s="62">
        <v>1</v>
      </c>
      <c r="F6" s="452">
        <f t="shared" si="1"/>
        <v>13715.12</v>
      </c>
      <c r="G6" s="452">
        <v>13715.12</v>
      </c>
      <c r="H6" s="452">
        <v>13274.29</v>
      </c>
      <c r="I6" s="452">
        <f>+D6*H6</f>
        <v>13274.29</v>
      </c>
      <c r="J6" s="452">
        <f>+'RESUMO CUSTO CESAMA'!F6</f>
        <v>10251</v>
      </c>
      <c r="K6" s="453">
        <f>+D6*J6</f>
        <v>10251</v>
      </c>
      <c r="L6" s="449">
        <f>+AVERAGE(J6,H6,F6)</f>
        <v>12413.470000000001</v>
      </c>
      <c r="M6" s="137">
        <f>+D6*L6</f>
        <v>12413.470000000001</v>
      </c>
      <c r="N6" s="107"/>
      <c r="O6" s="138">
        <f>D6*'3 TELEDIGIFONISTA - NOTURNO'!I145</f>
        <v>1088.1369414052483</v>
      </c>
      <c r="P6" s="243">
        <f t="shared" si="0"/>
        <v>8.7657757372052156E-2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</row>
    <row r="7" spans="1:35" ht="51.75" customHeight="1" x14ac:dyDescent="0.3">
      <c r="A7" s="134"/>
      <c r="B7" s="244">
        <v>4</v>
      </c>
      <c r="C7" s="244" t="s">
        <v>189</v>
      </c>
      <c r="D7" s="448">
        <v>1</v>
      </c>
      <c r="E7" s="469">
        <v>1</v>
      </c>
      <c r="F7" s="454">
        <f t="shared" si="1"/>
        <v>13869.2</v>
      </c>
      <c r="G7" s="454">
        <v>13869.2</v>
      </c>
      <c r="H7" s="454">
        <v>13424.12</v>
      </c>
      <c r="I7" s="454">
        <f>+D7*H7</f>
        <v>13424.12</v>
      </c>
      <c r="J7" s="454">
        <f>+'RESUMO CUSTO CESAMA'!F7</f>
        <v>9878.7199999999993</v>
      </c>
      <c r="K7" s="454">
        <f>+J7*D7</f>
        <v>9878.7199999999993</v>
      </c>
      <c r="L7" s="450">
        <f>+AVERAGE(J7,H7,F7)</f>
        <v>12390.68</v>
      </c>
      <c r="M7" s="246">
        <f>+L7*D7</f>
        <v>12390.68</v>
      </c>
      <c r="N7" s="107"/>
      <c r="O7" s="140">
        <f>D7*'4 TELEDIGIFONISTA - SUPERVISOR'!I144</f>
        <v>984.99938124379378</v>
      </c>
      <c r="P7" s="247">
        <f t="shared" si="0"/>
        <v>7.9495183576994463E-2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</row>
    <row r="8" spans="1:35" ht="14.25" customHeight="1" x14ac:dyDescent="0.3">
      <c r="A8" s="134"/>
      <c r="B8" s="418" t="s">
        <v>63</v>
      </c>
      <c r="C8" s="455"/>
      <c r="D8" s="456">
        <f>SUM(D4:D7)</f>
        <v>18</v>
      </c>
      <c r="E8" s="457"/>
      <c r="F8" s="443"/>
      <c r="G8" s="443"/>
      <c r="H8" s="446"/>
      <c r="I8" s="446"/>
      <c r="J8" s="446"/>
      <c r="K8" s="446"/>
      <c r="L8" s="458"/>
      <c r="M8" s="459"/>
      <c r="N8" s="95"/>
      <c r="O8" s="420">
        <f>SUM(O4:O7)</f>
        <v>17656.99062806198</v>
      </c>
      <c r="P8" s="442">
        <f>IFERROR(O8/M9,0)</f>
        <v>8.6632834661816913E-2</v>
      </c>
    </row>
    <row r="9" spans="1:35" ht="14.25" customHeight="1" x14ac:dyDescent="0.3">
      <c r="A9" s="134"/>
      <c r="B9" s="444" t="s">
        <v>190</v>
      </c>
      <c r="C9" s="463"/>
      <c r="D9" s="464"/>
      <c r="E9" s="464"/>
      <c r="F9" s="464"/>
      <c r="G9" s="465">
        <f>SUM(G4:G7)</f>
        <v>224160.7</v>
      </c>
      <c r="H9" s="465"/>
      <c r="I9" s="465">
        <f>SUM(I4:I7)</f>
        <v>216850.65</v>
      </c>
      <c r="J9" s="465"/>
      <c r="K9" s="465">
        <f>SUM(K4:K7)</f>
        <v>170430.87999999998</v>
      </c>
      <c r="L9" s="466"/>
      <c r="M9" s="467">
        <f>SUM(M4:M7)</f>
        <v>203814.07</v>
      </c>
      <c r="O9" s="421"/>
      <c r="P9" s="423"/>
    </row>
    <row r="10" spans="1:35" ht="14.25" customHeight="1" x14ac:dyDescent="0.3">
      <c r="A10" s="144"/>
      <c r="B10" s="445" t="s">
        <v>191</v>
      </c>
      <c r="C10" s="460"/>
      <c r="D10" s="460"/>
      <c r="E10" s="460"/>
      <c r="F10" s="460"/>
      <c r="G10" s="461">
        <f>+G9*12</f>
        <v>2689928.4000000004</v>
      </c>
      <c r="H10" s="461"/>
      <c r="I10" s="461">
        <f>+I9*12</f>
        <v>2602207.7999999998</v>
      </c>
      <c r="J10" s="461"/>
      <c r="K10" s="461">
        <f>+K9*12</f>
        <v>2045170.5599999996</v>
      </c>
      <c r="L10" s="462"/>
      <c r="M10" s="461">
        <f>+M9*12</f>
        <v>2445768.84</v>
      </c>
    </row>
    <row r="11" spans="1:35" x14ac:dyDescent="0.3">
      <c r="A11" s="1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9"/>
    </row>
    <row r="12" spans="1:35" ht="15" x14ac:dyDescent="0.3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</row>
    <row r="13" spans="1:35" ht="15" x14ac:dyDescent="0.3">
      <c r="A13" s="148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</row>
    <row r="14" spans="1:35" ht="15" x14ac:dyDescent="0.3">
      <c r="A14" s="148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</row>
    <row r="15" spans="1:35" ht="15" x14ac:dyDescent="0.3">
      <c r="A15" s="148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</row>
    <row r="16" spans="1:35" ht="15" x14ac:dyDescent="0.3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</row>
    <row r="17" spans="1:13" ht="15" x14ac:dyDescent="0.3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</row>
    <row r="18" spans="1:13" ht="15" x14ac:dyDescent="0.3">
      <c r="A18" s="146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</row>
    <row r="19" spans="1:13" ht="15" x14ac:dyDescent="0.3">
      <c r="A19" s="1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</row>
    <row r="20" spans="1:13" ht="15.6" x14ac:dyDescent="0.3">
      <c r="A20" s="132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1"/>
    </row>
    <row r="21" spans="1:13" x14ac:dyDescent="0.3">
      <c r="A21" s="146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11"/>
      <c r="M21" s="103"/>
    </row>
    <row r="22" spans="1:13" x14ac:dyDescent="0.3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11"/>
      <c r="M22" s="103"/>
    </row>
    <row r="23" spans="1:13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11"/>
      <c r="M23" s="103"/>
    </row>
    <row r="24" spans="1:13" x14ac:dyDescent="0.3">
      <c r="A24" s="102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14"/>
      <c r="M24" s="101"/>
    </row>
    <row r="25" spans="1:13" x14ac:dyDescent="0.3">
      <c r="A25" s="146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14"/>
      <c r="M25" s="101"/>
    </row>
    <row r="26" spans="1:13" x14ac:dyDescent="0.3">
      <c r="A26" s="148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1"/>
    </row>
    <row r="27" spans="1:13" x14ac:dyDescent="0.3">
      <c r="A27" s="146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11"/>
      <c r="M27" s="103"/>
    </row>
    <row r="28" spans="1:13" x14ac:dyDescent="0.3">
      <c r="A28" s="148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11"/>
      <c r="M28" s="103"/>
    </row>
    <row r="29" spans="1:13" x14ac:dyDescent="0.3">
      <c r="A29" s="148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11"/>
      <c r="M29" s="103"/>
    </row>
    <row r="30" spans="1:13" x14ac:dyDescent="0.3">
      <c r="A30" s="148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11"/>
      <c r="M30" s="103"/>
    </row>
    <row r="31" spans="1:13" x14ac:dyDescent="0.3">
      <c r="A31" s="148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1"/>
      <c r="M31" s="103"/>
    </row>
    <row r="32" spans="1:13" x14ac:dyDescent="0.3">
      <c r="A32" s="148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11"/>
      <c r="M32" s="103"/>
    </row>
    <row r="33" spans="1:13" x14ac:dyDescent="0.3">
      <c r="A33" s="148"/>
      <c r="B33" s="112"/>
      <c r="C33" s="113"/>
      <c r="D33" s="112"/>
      <c r="E33" s="122"/>
      <c r="F33" s="122"/>
      <c r="G33" s="122"/>
      <c r="H33" s="122"/>
      <c r="I33" s="122"/>
      <c r="J33" s="122"/>
      <c r="K33" s="122"/>
      <c r="L33" s="111"/>
      <c r="M33" s="103"/>
    </row>
    <row r="34" spans="1:13" x14ac:dyDescent="0.3">
      <c r="A34" s="148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11"/>
      <c r="M34" s="103"/>
    </row>
    <row r="35" spans="1:13" x14ac:dyDescent="0.3">
      <c r="A35" s="148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14"/>
      <c r="M35" s="101"/>
    </row>
    <row r="36" spans="1:13" x14ac:dyDescent="0.3">
      <c r="A36" s="100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3"/>
    </row>
    <row r="37" spans="1:13" x14ac:dyDescent="0.3">
      <c r="A37" s="148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1"/>
    </row>
    <row r="38" spans="1:13" x14ac:dyDescent="0.3">
      <c r="A38" s="146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15"/>
    </row>
    <row r="39" spans="1:13" x14ac:dyDescent="0.3">
      <c r="A39" s="148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</row>
    <row r="40" spans="1:13" x14ac:dyDescent="0.3">
      <c r="A40" s="148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3"/>
    </row>
    <row r="41" spans="1:13" x14ac:dyDescent="0.3">
      <c r="A41" s="148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3"/>
    </row>
    <row r="42" spans="1:13" x14ac:dyDescent="0.3">
      <c r="A42" s="148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</row>
    <row r="43" spans="1:13" x14ac:dyDescent="0.3">
      <c r="A43" s="148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</row>
    <row r="44" spans="1:13" x14ac:dyDescent="0.3">
      <c r="A44" s="100"/>
      <c r="B44" s="116"/>
      <c r="C44" s="117"/>
      <c r="D44" s="118"/>
      <c r="E44" s="118"/>
      <c r="F44" s="118"/>
      <c r="G44" s="118"/>
      <c r="H44" s="118"/>
      <c r="I44" s="118"/>
      <c r="J44" s="118"/>
      <c r="K44" s="118"/>
      <c r="L44" s="118"/>
      <c r="M44" s="119"/>
    </row>
    <row r="45" spans="1:13" x14ac:dyDescent="0.3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1"/>
    </row>
    <row r="46" spans="1:13" x14ac:dyDescent="0.3">
      <c r="A46" s="14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9"/>
    </row>
    <row r="47" spans="1:13" x14ac:dyDescent="0.3">
      <c r="A47" s="1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9"/>
    </row>
    <row r="48" spans="1:13" x14ac:dyDescent="0.3">
      <c r="A48" s="1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9"/>
    </row>
    <row r="49" spans="1:13" x14ac:dyDescent="0.3">
      <c r="A49" s="1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1"/>
    </row>
    <row r="50" spans="1:13" x14ac:dyDescent="0.3">
      <c r="A50" s="100"/>
      <c r="B50" s="116"/>
      <c r="C50" s="117"/>
      <c r="D50" s="118"/>
      <c r="E50" s="118"/>
      <c r="F50" s="118"/>
      <c r="G50" s="118"/>
      <c r="H50" s="118"/>
      <c r="I50" s="118"/>
      <c r="J50" s="118"/>
      <c r="K50" s="118"/>
      <c r="L50" s="118"/>
      <c r="M50" s="119"/>
    </row>
    <row r="51" spans="1:13" x14ac:dyDescent="0.3">
      <c r="A51" s="1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</row>
    <row r="52" spans="1:13" ht="15.6" x14ac:dyDescent="0.3">
      <c r="A52" s="132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1"/>
    </row>
    <row r="53" spans="1:13" x14ac:dyDescent="0.3">
      <c r="A53" s="146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11"/>
      <c r="M53" s="103"/>
    </row>
    <row r="54" spans="1:13" x14ac:dyDescent="0.3">
      <c r="A54" s="102"/>
      <c r="B54" s="102"/>
      <c r="C54" s="102"/>
      <c r="D54" s="102"/>
      <c r="E54" s="122"/>
      <c r="F54" s="122"/>
      <c r="G54" s="122"/>
      <c r="H54" s="122"/>
      <c r="I54" s="122"/>
      <c r="J54" s="122"/>
      <c r="K54" s="122"/>
      <c r="L54" s="111"/>
      <c r="M54" s="103"/>
    </row>
    <row r="55" spans="1:13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11"/>
      <c r="M55" s="103"/>
    </row>
    <row r="56" spans="1:13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11"/>
      <c r="M56" s="103"/>
    </row>
    <row r="57" spans="1:13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11"/>
      <c r="M57" s="103"/>
    </row>
    <row r="58" spans="1:13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11"/>
      <c r="M58" s="103"/>
    </row>
    <row r="59" spans="1:13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11"/>
      <c r="M59" s="103"/>
    </row>
    <row r="60" spans="1:13" x14ac:dyDescent="0.3">
      <c r="A60" s="102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14"/>
      <c r="M60" s="101"/>
    </row>
    <row r="61" spans="1:13" x14ac:dyDescent="0.3">
      <c r="A61" s="10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10"/>
    </row>
    <row r="62" spans="1:13" x14ac:dyDescent="0.3">
      <c r="A62" s="1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</row>
    <row r="63" spans="1:13" ht="15.6" x14ac:dyDescent="0.3">
      <c r="A63" s="132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1"/>
    </row>
    <row r="64" spans="1:13" x14ac:dyDescent="0.3">
      <c r="A64" s="146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03"/>
    </row>
    <row r="65" spans="1:13" x14ac:dyDescent="0.3">
      <c r="A65" s="11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11"/>
      <c r="M65" s="103"/>
    </row>
    <row r="66" spans="1:13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11"/>
      <c r="M66" s="103"/>
    </row>
    <row r="67" spans="1:13" x14ac:dyDescent="0.3">
      <c r="A67" s="102"/>
      <c r="B67" s="102"/>
      <c r="C67" s="102"/>
      <c r="D67" s="102"/>
      <c r="E67" s="121"/>
      <c r="F67" s="121"/>
      <c r="G67" s="121"/>
      <c r="H67" s="121"/>
      <c r="I67" s="121"/>
      <c r="J67" s="121"/>
      <c r="K67" s="121"/>
      <c r="L67" s="111"/>
      <c r="M67" s="103"/>
    </row>
    <row r="68" spans="1:13" x14ac:dyDescent="0.3">
      <c r="A68" s="102"/>
      <c r="B68" s="112"/>
      <c r="C68" s="112"/>
      <c r="D68" s="112"/>
      <c r="E68" s="121"/>
      <c r="F68" s="121"/>
      <c r="G68" s="121"/>
      <c r="H68" s="121"/>
      <c r="I68" s="121"/>
      <c r="J68" s="121"/>
      <c r="K68" s="121"/>
      <c r="L68" s="111"/>
      <c r="M68" s="103"/>
    </row>
    <row r="69" spans="1:13" x14ac:dyDescent="0.3">
      <c r="A69" s="102"/>
      <c r="B69" s="102"/>
      <c r="C69" s="102"/>
      <c r="D69" s="102"/>
      <c r="E69" s="128"/>
      <c r="F69" s="128"/>
      <c r="G69" s="128"/>
      <c r="H69" s="128"/>
      <c r="I69" s="128"/>
      <c r="J69" s="128"/>
      <c r="K69" s="128"/>
      <c r="L69" s="111"/>
      <c r="M69" s="103"/>
    </row>
    <row r="70" spans="1:13" x14ac:dyDescent="0.3">
      <c r="A70" s="102"/>
      <c r="B70" s="112"/>
      <c r="C70" s="112"/>
      <c r="D70" s="112"/>
      <c r="E70" s="121"/>
      <c r="F70" s="121"/>
      <c r="G70" s="121"/>
      <c r="H70" s="121"/>
      <c r="I70" s="121"/>
      <c r="J70" s="121"/>
      <c r="K70" s="121"/>
      <c r="L70" s="111"/>
      <c r="M70" s="103"/>
    </row>
    <row r="71" spans="1:13" x14ac:dyDescent="0.3">
      <c r="A71" s="102"/>
      <c r="B71" s="102"/>
      <c r="C71" s="102"/>
      <c r="D71" s="102"/>
      <c r="E71" s="122"/>
      <c r="F71" s="122"/>
      <c r="G71" s="122"/>
      <c r="H71" s="122"/>
      <c r="I71" s="122"/>
      <c r="J71" s="122"/>
      <c r="K71" s="122"/>
      <c r="L71" s="111"/>
      <c r="M71" s="103"/>
    </row>
    <row r="72" spans="1:13" x14ac:dyDescent="0.3">
      <c r="A72" s="102"/>
      <c r="B72" s="112"/>
      <c r="C72" s="112"/>
      <c r="D72" s="112"/>
      <c r="E72" s="122"/>
      <c r="F72" s="122"/>
      <c r="G72" s="122"/>
      <c r="H72" s="122"/>
      <c r="I72" s="122"/>
      <c r="J72" s="122"/>
      <c r="K72" s="122"/>
      <c r="L72" s="111"/>
      <c r="M72" s="103"/>
    </row>
    <row r="73" spans="1:13" x14ac:dyDescent="0.3">
      <c r="A73" s="102"/>
      <c r="B73" s="102"/>
      <c r="C73" s="102"/>
      <c r="D73" s="102"/>
      <c r="E73" s="122"/>
      <c r="F73" s="122"/>
      <c r="G73" s="122"/>
      <c r="H73" s="122"/>
      <c r="I73" s="122"/>
      <c r="J73" s="122"/>
      <c r="K73" s="122"/>
      <c r="L73" s="111"/>
      <c r="M73" s="103"/>
    </row>
    <row r="74" spans="1:13" x14ac:dyDescent="0.3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11"/>
      <c r="M74" s="103"/>
    </row>
    <row r="75" spans="1:13" x14ac:dyDescent="0.3">
      <c r="A75" s="10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1"/>
    </row>
    <row r="76" spans="1:13" x14ac:dyDescent="0.3">
      <c r="A76" s="105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1"/>
    </row>
    <row r="77" spans="1:13" x14ac:dyDescent="0.3">
      <c r="A77" s="10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01"/>
    </row>
    <row r="78" spans="1:13" x14ac:dyDescent="0.3">
      <c r="A78" s="10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01"/>
    </row>
    <row r="79" spans="1:13" x14ac:dyDescent="0.3">
      <c r="A79" s="102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101"/>
    </row>
    <row r="80" spans="1:13" x14ac:dyDescent="0.3">
      <c r="A80" s="150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3"/>
    </row>
    <row r="81" spans="1:13" x14ac:dyDescent="0.3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</row>
    <row r="82" spans="1:13" x14ac:dyDescent="0.3">
      <c r="A82" s="102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1"/>
    </row>
    <row r="83" spans="1:13" x14ac:dyDescent="0.3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14"/>
      <c r="M83" s="101"/>
    </row>
    <row r="84" spans="1:13" x14ac:dyDescent="0.3">
      <c r="A84" s="148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</row>
    <row r="85" spans="1:13" ht="15.6" x14ac:dyDescent="0.3">
      <c r="A85" s="132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1"/>
    </row>
    <row r="86" spans="1:13" x14ac:dyDescent="0.3">
      <c r="A86" s="100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3"/>
    </row>
    <row r="87" spans="1:13" x14ac:dyDescent="0.3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3"/>
    </row>
    <row r="88" spans="1:13" x14ac:dyDescent="0.3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3"/>
    </row>
    <row r="89" spans="1:13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3"/>
    </row>
    <row r="90" spans="1:13" x14ac:dyDescent="0.3">
      <c r="A90" s="102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1"/>
    </row>
    <row r="91" spans="1:13" x14ac:dyDescent="0.3">
      <c r="A91" s="10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10"/>
    </row>
    <row r="92" spans="1:13" x14ac:dyDescent="0.3">
      <c r="A92" s="1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1"/>
    </row>
    <row r="93" spans="1:13" x14ac:dyDescent="0.3">
      <c r="A93" s="15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</row>
    <row r="94" spans="1:13" x14ac:dyDescent="0.3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3"/>
    </row>
    <row r="95" spans="1:13" x14ac:dyDescent="0.3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3"/>
    </row>
    <row r="96" spans="1:13" x14ac:dyDescent="0.3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3"/>
    </row>
    <row r="97" spans="1:13" x14ac:dyDescent="0.3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3"/>
    </row>
    <row r="98" spans="1:13" x14ac:dyDescent="0.3">
      <c r="A98" s="102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01"/>
    </row>
    <row r="99" spans="1:13" x14ac:dyDescent="0.3">
      <c r="A99" s="120"/>
      <c r="B99" s="121"/>
      <c r="C99" s="122"/>
      <c r="D99" s="123"/>
      <c r="E99" s="123"/>
      <c r="F99" s="123"/>
      <c r="G99" s="123"/>
      <c r="H99" s="123"/>
      <c r="I99" s="123"/>
      <c r="J99" s="123"/>
      <c r="K99" s="123"/>
      <c r="L99" s="123"/>
      <c r="M99" s="109"/>
    </row>
    <row r="100" spans="1:13" x14ac:dyDescent="0.3">
      <c r="A100" s="1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</row>
    <row r="101" spans="1:13" ht="15.6" x14ac:dyDescent="0.3">
      <c r="A101" s="132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1"/>
    </row>
    <row r="102" spans="1:13" x14ac:dyDescent="0.3">
      <c r="A102" s="100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22"/>
      <c r="M102" s="103"/>
    </row>
    <row r="103" spans="1:13" x14ac:dyDescent="0.3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22"/>
      <c r="M103" s="103"/>
    </row>
    <row r="104" spans="1:13" x14ac:dyDescent="0.3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11"/>
      <c r="M104" s="103"/>
    </row>
    <row r="105" spans="1:13" x14ac:dyDescent="0.3">
      <c r="A105" s="102"/>
      <c r="B105" s="102"/>
      <c r="C105" s="102"/>
      <c r="D105" s="124"/>
      <c r="E105" s="122"/>
      <c r="F105" s="122"/>
      <c r="G105" s="122"/>
      <c r="H105" s="122"/>
      <c r="I105" s="122"/>
      <c r="J105" s="122"/>
      <c r="K105" s="122"/>
      <c r="L105" s="111"/>
      <c r="M105" s="103"/>
    </row>
    <row r="106" spans="1:13" x14ac:dyDescent="0.3">
      <c r="A106" s="102"/>
      <c r="B106" s="102"/>
      <c r="C106" s="102"/>
      <c r="D106" s="124"/>
      <c r="E106" s="122"/>
      <c r="F106" s="122"/>
      <c r="G106" s="122"/>
      <c r="H106" s="122"/>
      <c r="I106" s="122"/>
      <c r="J106" s="122"/>
      <c r="K106" s="122"/>
      <c r="L106" s="111"/>
      <c r="M106" s="103"/>
    </row>
    <row r="107" spans="1:13" x14ac:dyDescent="0.3">
      <c r="A107" s="102"/>
      <c r="B107" s="102"/>
      <c r="C107" s="102"/>
      <c r="D107" s="102"/>
      <c r="E107" s="121"/>
      <c r="F107" s="121"/>
      <c r="G107" s="121"/>
      <c r="H107" s="121"/>
      <c r="I107" s="121"/>
      <c r="J107" s="121"/>
      <c r="K107" s="121"/>
      <c r="L107" s="111"/>
      <c r="M107" s="103"/>
    </row>
    <row r="108" spans="1:13" x14ac:dyDescent="0.3">
      <c r="A108" s="102"/>
      <c r="B108" s="102"/>
      <c r="C108" s="102"/>
      <c r="D108" s="124"/>
      <c r="E108" s="122"/>
      <c r="F108" s="122"/>
      <c r="G108" s="122"/>
      <c r="H108" s="122"/>
      <c r="I108" s="122"/>
      <c r="J108" s="122"/>
      <c r="K108" s="122"/>
      <c r="L108" s="111"/>
      <c r="M108" s="103"/>
    </row>
    <row r="109" spans="1:13" x14ac:dyDescent="0.3">
      <c r="A109" s="102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1"/>
    </row>
    <row r="110" spans="1:13" x14ac:dyDescent="0.3">
      <c r="A110" s="100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25"/>
    </row>
    <row r="111" spans="1:13" x14ac:dyDescent="0.3">
      <c r="A111" s="152"/>
      <c r="B111" s="64"/>
      <c r="C111" s="64"/>
      <c r="D111" s="64"/>
      <c r="E111" s="1"/>
      <c r="F111" s="1"/>
      <c r="G111" s="1"/>
      <c r="H111" s="1"/>
      <c r="I111" s="1"/>
      <c r="J111" s="1"/>
      <c r="K111" s="1"/>
      <c r="L111" s="126"/>
      <c r="M111" s="127"/>
    </row>
    <row r="112" spans="1:13" x14ac:dyDescent="0.3">
      <c r="A112" s="64"/>
      <c r="B112" s="64"/>
      <c r="C112" s="64"/>
      <c r="D112" s="64"/>
      <c r="E112" s="1"/>
      <c r="F112" s="1"/>
      <c r="G112" s="1"/>
      <c r="H112" s="1"/>
      <c r="I112" s="1"/>
      <c r="J112" s="1"/>
      <c r="K112" s="1"/>
      <c r="L112" s="64"/>
      <c r="M112" s="127"/>
    </row>
    <row r="113" spans="1:13" x14ac:dyDescent="0.3">
      <c r="A113" s="64"/>
      <c r="B113" s="64"/>
      <c r="C113" s="64"/>
      <c r="D113" s="64"/>
      <c r="E113" s="1"/>
      <c r="F113" s="1"/>
      <c r="G113" s="1"/>
      <c r="H113" s="1"/>
      <c r="I113" s="1"/>
      <c r="J113" s="1"/>
      <c r="K113" s="1"/>
      <c r="L113" s="126"/>
      <c r="M113" s="127"/>
    </row>
    <row r="114" spans="1:13" x14ac:dyDescent="0.3">
      <c r="A114" s="1"/>
      <c r="B114" s="64"/>
      <c r="C114" s="64"/>
      <c r="D114" s="64"/>
      <c r="E114" s="1"/>
      <c r="F114" s="1"/>
      <c r="G114" s="1"/>
      <c r="H114" s="1"/>
      <c r="I114" s="1"/>
      <c r="J114" s="1"/>
      <c r="K114" s="1"/>
      <c r="L114" s="126"/>
      <c r="M114" s="127"/>
    </row>
    <row r="115" spans="1:13" x14ac:dyDescent="0.3">
      <c r="A115" s="64"/>
      <c r="B115" s="64"/>
      <c r="C115" s="64"/>
      <c r="D115" s="64"/>
      <c r="E115" s="1"/>
      <c r="F115" s="1"/>
      <c r="G115" s="1"/>
      <c r="H115" s="1"/>
      <c r="I115" s="1"/>
      <c r="J115" s="1"/>
      <c r="K115" s="1"/>
      <c r="L115" s="126"/>
      <c r="M115" s="127"/>
    </row>
    <row r="116" spans="1:13" x14ac:dyDescent="0.3">
      <c r="A116" s="64"/>
      <c r="B116" s="64"/>
      <c r="C116" s="64"/>
      <c r="D116" s="64"/>
      <c r="E116" s="1"/>
      <c r="F116" s="1"/>
      <c r="G116" s="1"/>
      <c r="H116" s="1"/>
      <c r="I116" s="1"/>
      <c r="J116" s="1"/>
      <c r="K116" s="1"/>
      <c r="L116" s="126"/>
      <c r="M116" s="127"/>
    </row>
    <row r="117" spans="1:13" x14ac:dyDescent="0.3">
      <c r="A117" s="64"/>
      <c r="B117" s="64"/>
      <c r="C117" s="64"/>
      <c r="D117" s="64"/>
      <c r="E117" s="1"/>
      <c r="F117" s="1"/>
      <c r="G117" s="1"/>
      <c r="H117" s="1"/>
      <c r="I117" s="1"/>
      <c r="J117" s="1"/>
      <c r="K117" s="1"/>
      <c r="L117" s="126"/>
      <c r="M117" s="127"/>
    </row>
    <row r="118" spans="1:13" x14ac:dyDescent="0.3">
      <c r="A118" s="64"/>
      <c r="B118" s="64"/>
      <c r="C118" s="64"/>
      <c r="D118" s="64"/>
      <c r="E118" s="1"/>
      <c r="F118" s="1"/>
      <c r="G118" s="1"/>
      <c r="H118" s="1"/>
      <c r="I118" s="1"/>
      <c r="J118" s="1"/>
      <c r="K118" s="1"/>
      <c r="L118" s="126"/>
      <c r="M118" s="127"/>
    </row>
    <row r="119" spans="1:13" x14ac:dyDescent="0.3">
      <c r="A119" s="64"/>
      <c r="B119" s="64"/>
      <c r="C119" s="64"/>
      <c r="D119" s="64"/>
      <c r="E119" s="1"/>
      <c r="F119" s="1"/>
      <c r="G119" s="1"/>
      <c r="H119" s="1"/>
      <c r="I119" s="1"/>
      <c r="J119" s="1"/>
      <c r="K119" s="1"/>
      <c r="L119" s="126"/>
      <c r="M119" s="127"/>
    </row>
    <row r="120" spans="1:13" x14ac:dyDescent="0.3">
      <c r="A120" s="64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</row>
    <row r="121" spans="1:13" ht="15.6" x14ac:dyDescent="0.3">
      <c r="A121" s="132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1"/>
    </row>
    <row r="122" spans="1:13" x14ac:dyDescent="0.3">
      <c r="A122" s="100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</row>
    <row r="123" spans="1:13" x14ac:dyDescent="0.3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3"/>
    </row>
    <row r="124" spans="1:13" x14ac:dyDescent="0.3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3"/>
    </row>
    <row r="125" spans="1:13" x14ac:dyDescent="0.3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3"/>
    </row>
    <row r="126" spans="1:13" x14ac:dyDescent="0.3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3"/>
    </row>
    <row r="127" spans="1:13" x14ac:dyDescent="0.3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3"/>
    </row>
    <row r="128" spans="1:13" x14ac:dyDescent="0.3">
      <c r="A128" s="102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1"/>
    </row>
    <row r="129" spans="1:13" x14ac:dyDescent="0.3">
      <c r="A129" s="102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1"/>
    </row>
    <row r="130" spans="1:13" x14ac:dyDescent="0.3">
      <c r="A130" s="10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3">
      <c r="A131" s="129"/>
    </row>
  </sheetData>
  <mergeCells count="7">
    <mergeCell ref="B2:B3"/>
    <mergeCell ref="C2:C3"/>
    <mergeCell ref="L2:L3"/>
    <mergeCell ref="O2:P3"/>
    <mergeCell ref="B8:C8"/>
    <mergeCell ref="O8:O9"/>
    <mergeCell ref="P8:P9"/>
  </mergeCells>
  <pageMargins left="0.70078740157480324" right="0.70078740157480324" top="0.75196850393700776" bottom="0.75196850393700776" header="0.3" footer="0.3"/>
  <pageSetup paperSize="9" scale="89" fitToHeight="0" orientation="landscape" useFirstPageNumber="1"/>
  <ignoredErrors>
    <ignoredError sqref="L4:M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5E2866D5A3D249B375B36E1F138D34" ma:contentTypeVersion="13" ma:contentTypeDescription="Crie um novo documento." ma:contentTypeScope="" ma:versionID="e8f10ddcab64891b5786cc97b7d92961">
  <xsd:schema xmlns:xsd="http://www.w3.org/2001/XMLSchema" xmlns:xs="http://www.w3.org/2001/XMLSchema" xmlns:p="http://schemas.microsoft.com/office/2006/metadata/properties" xmlns:ns2="f7e54e53-83a5-4839-82fc-4a52b32ea975" xmlns:ns3="f797a045-e8e6-4bf7-b181-e5efea5e4665" targetNamespace="http://schemas.microsoft.com/office/2006/metadata/properties" ma:root="true" ma:fieldsID="f6916bb7f7946b9284adca94eb29f6d0" ns2:_="" ns3:_="">
    <xsd:import namespace="f7e54e53-83a5-4839-82fc-4a52b32ea975"/>
    <xsd:import namespace="f797a045-e8e6-4bf7-b181-e5efea5e46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54e53-83a5-4839-82fc-4a52b32ea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5f9be8-9e36-4943-8f08-c39e8bc8cc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7a045-e8e6-4bf7-b181-e5efea5e466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72b69-7223-4042-9376-df271d455caf}" ma:internalName="TaxCatchAll" ma:showField="CatchAllData" ma:web="f797a045-e8e6-4bf7-b181-e5efea5e46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7a045-e8e6-4bf7-b181-e5efea5e4665" xsi:nil="true"/>
    <lcf76f155ced4ddcb4097134ff3c332f xmlns="f7e54e53-83a5-4839-82fc-4a52b32ea9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5C7379-E422-47A8-92E2-E7239539E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e54e53-83a5-4839-82fc-4a52b32ea975"/>
    <ds:schemaRef ds:uri="f797a045-e8e6-4bf7-b181-e5efea5e46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785CA1-C28C-426B-AACA-B66C6B3913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80D62-6299-4E51-8BAD-326C34C77F18}">
  <ds:schemaRefs>
    <ds:schemaRef ds:uri="http://schemas.microsoft.com/office/2006/metadata/properties"/>
    <ds:schemaRef ds:uri="http://schemas.microsoft.com/office/infopath/2007/PartnerControls"/>
    <ds:schemaRef ds:uri="f797a045-e8e6-4bf7-b181-e5efea5e4665"/>
    <ds:schemaRef ds:uri="f7e54e53-83a5-4839-82fc-4a52b32ea9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1 TELEDIGIFONISTA - DIURNO</vt:lpstr>
      <vt:lpstr>2 TELEDIGIFONISTA - DIURNO|NOT</vt:lpstr>
      <vt:lpstr>3 TELEDIGIFONISTA - NOTURNO</vt:lpstr>
      <vt:lpstr>4 TELEDIGIFONISTA - SUPERVISOR</vt:lpstr>
      <vt:lpstr>MATERIAL DE CONSUMO</vt:lpstr>
      <vt:lpstr>RESUMO CUSTO CESAMA</vt:lpstr>
      <vt:lpstr>REFERENCIAS</vt:lpstr>
      <vt:lpstr>PREÇO MÉDIO</vt:lpstr>
      <vt:lpstr>PREÇO GLOBAL</vt:lpstr>
      <vt:lpstr>'1 TELEDIGIFONISTA - DIURNO'!Area_de_impressao</vt:lpstr>
      <vt:lpstr>'2 TELEDIGIFONISTA - DIURNO|NOT'!Print_Area</vt:lpstr>
      <vt:lpstr>'3 TELEDIGIFONISTA - NOTURNO'!Print_Area</vt:lpstr>
      <vt:lpstr>'4 TELEDIGIFONISTA - SUPERVISOR'!Print_Area</vt:lpstr>
      <vt:lpstr>'MATERIAL DE CONSUMO'!Print_Area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RD. Dutra</dc:creator>
  <cp:keywords/>
  <dc:description/>
  <cp:lastModifiedBy>Vanderson Gomes</cp:lastModifiedBy>
  <cp:revision>38</cp:revision>
  <dcterms:created xsi:type="dcterms:W3CDTF">2024-07-25T18:00:45Z</dcterms:created>
  <dcterms:modified xsi:type="dcterms:W3CDTF">2025-12-23T12:23:36Z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0x010100325E2866D5A3D249B375B36E1F138D34</vt:lpwstr>
  </property>
</Properties>
</file>